
<file path=[Content_Types].xml><?xml version="1.0" encoding="utf-8"?>
<Types xmlns="http://schemas.openxmlformats.org/package/2006/content-types">
  <Default Extension="bin" ContentType="application/vnd.openxmlformats-officedocument.spreadsheetml.printerSettings"/>
  <Default Extension="gif" ContentType="image/gi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026"/>
  <workbookPr defaultThemeVersion="166925"/>
  <mc:AlternateContent xmlns:mc="http://schemas.openxmlformats.org/markup-compatibility/2006">
    <mc:Choice Requires="x15">
      <x15ac:absPath xmlns:x15ac="http://schemas.microsoft.com/office/spreadsheetml/2010/11/ac" url="C:\Users\Paddy\Downloads\"/>
    </mc:Choice>
  </mc:AlternateContent>
  <xr:revisionPtr revIDLastSave="0" documentId="13_ncr:1_{2519AF51-0334-48E9-ADE7-14FA9A8BA7C6}" xr6:coauthVersionLast="47" xr6:coauthVersionMax="47" xr10:uidLastSave="{00000000-0000-0000-0000-000000000000}"/>
  <bookViews>
    <workbookView xWindow="-110" yWindow="-110" windowWidth="38620" windowHeight="21820" activeTab="3" xr2:uid="{F8F9221F-4460-4E26-8689-6AA5D426773E}"/>
  </bookViews>
  <sheets>
    <sheet name="Configuration" sheetId="1" r:id="rId1"/>
    <sheet name="Use Case Semester 1." sheetId="2" r:id="rId2"/>
    <sheet name="Use Case Semester 2." sheetId="4" r:id="rId3"/>
    <sheet name="Tabelle1" sheetId="5"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5" i="5" l="1" a="1"/>
  <c r="C5" i="5" s="1"/>
  <c r="C6" i="5" a="1"/>
  <c r="C6" i="5" s="1"/>
  <c r="C13" i="5" a="1"/>
  <c r="C13" i="5" s="1"/>
  <c r="C12" i="5" a="1"/>
  <c r="C12" i="5" s="1"/>
  <c r="C11" i="5" a="1"/>
  <c r="C11" i="5" s="1"/>
  <c r="C10" i="5" a="1"/>
  <c r="C10" i="5" s="1"/>
  <c r="C9" i="5" a="1"/>
  <c r="C9" i="5" s="1"/>
  <c r="C8" i="5" a="1"/>
  <c r="C8" i="5" s="1"/>
  <c r="C4" i="5" a="1"/>
  <c r="C4" i="5" s="1"/>
</calcChain>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<sst xmlns="http://schemas.openxmlformats.org/spreadsheetml/2006/main" count="425" uniqueCount="115">
  <si>
    <t>UC 1</t>
  </si>
  <si>
    <t>Number of User Input</t>
  </si>
  <si>
    <t>Number of User Outputs</t>
  </si>
  <si>
    <t>Number of User Inquiries</t>
  </si>
  <si>
    <t>Number of Files</t>
  </si>
  <si>
    <t>Number of External Interfaces</t>
  </si>
  <si>
    <t>RET</t>
  </si>
  <si>
    <t>DET</t>
  </si>
  <si>
    <t>FTR</t>
  </si>
  <si>
    <t>Resulting Complexity</t>
  </si>
  <si>
    <t>Count</t>
  </si>
  <si>
    <t>Logische Subgruppen</t>
  </si>
  <si>
    <t>Logische Gruppe von Daten</t>
  </si>
  <si>
    <t>Configuration</t>
  </si>
  <si>
    <t>2-5</t>
  </si>
  <si>
    <t>6+</t>
  </si>
  <si>
    <t>1-19</t>
  </si>
  <si>
    <t>20-50</t>
  </si>
  <si>
    <t>51+</t>
  </si>
  <si>
    <t>RETs</t>
  </si>
  <si>
    <t>Low</t>
  </si>
  <si>
    <t>Avg</t>
  </si>
  <si>
    <t>Average</t>
  </si>
  <si>
    <t>High</t>
  </si>
  <si>
    <t>FTRs</t>
  </si>
  <si>
    <t>0-1</t>
  </si>
  <si>
    <t>2</t>
  </si>
  <si>
    <t>3+</t>
  </si>
  <si>
    <t>1-4</t>
  </si>
  <si>
    <t>5-15</t>
  </si>
  <si>
    <t>16+</t>
  </si>
  <si>
    <t>20+</t>
  </si>
  <si>
    <t>6-19</t>
  </si>
  <si>
    <t>1-5</t>
  </si>
  <si>
    <t>ILF and EIF Complexity Matrix</t>
  </si>
  <si>
    <t>EI Complexity Matrix</t>
  </si>
  <si>
    <t>EO and EQ* Complexity Matrix</t>
  </si>
  <si>
    <t>ILF</t>
  </si>
  <si>
    <t>EIF</t>
  </si>
  <si>
    <t>EI</t>
  </si>
  <si>
    <t>EO</t>
  </si>
  <si>
    <t>EQ</t>
  </si>
  <si>
    <t>Date Element Types</t>
  </si>
  <si>
    <t>External Inputs</t>
  </si>
  <si>
    <t>External Outputs</t>
  </si>
  <si>
    <t>External Inquery</t>
  </si>
  <si>
    <t>Internal Logical Files</t>
  </si>
  <si>
    <t>External Interface Files</t>
  </si>
  <si>
    <t>a user identifiable group of logically related data that resides entirely within the applications boundary and is maintained through external inputs.</t>
  </si>
  <si>
    <t>a user identifiable group of logically related data that is used for reference purposes only. The data resides entirely outside the application and is maintained by another application. The external interface file is an internal logical file for another application.</t>
  </si>
  <si>
    <t>an elementary process with both input and output components that result in data retrieval from one or more internal logical files and external interface files.  The input process does not update any Internal Logical Files, and the output side does not contain derived data. The graphic below represents an EQ with two ILF's and no derived data.</t>
  </si>
  <si>
    <t>an elementary process in which derived data passes across the boundary from inside to outside.   Additionally, an EO may update an ILF.  The data creates reports or output files sent to other applications.  These reports and files are created from one or more internal logical files and external interface file.  The following graphic represents on EO with2 FTR's there is derived information (green) that has been derived from the ILF's</t>
  </si>
  <si>
    <t>is an elementary process in which data crosses the boundary from outside to inside.  This data may come from a data input screen or another application. The data may be used to maintain one or more internal logical files.  The data can be either control information or business information.  If the data is control information it does not have to update an internal logical file.  The graphic represents a simple EI that updates2 ILF's (FTR's).</t>
  </si>
  <si>
    <t>https://specialties.bayt.com/en/specialties/q/88841/explain-the-different-elements-of-function-points-ftr-ilf-eif-ei-eo-eq-and-gsc/</t>
  </si>
  <si>
    <t>Definitions</t>
  </si>
  <si>
    <t>Functional Score</t>
  </si>
  <si>
    <t>1. Semester</t>
  </si>
  <si>
    <t>UC 2</t>
  </si>
  <si>
    <t>UC 3</t>
  </si>
  <si>
    <t>UC 4</t>
  </si>
  <si>
    <t>UC 5</t>
  </si>
  <si>
    <t>Tiny Tools</t>
  </si>
  <si>
    <t>2. Semester</t>
  </si>
  <si>
    <t>UC 6</t>
  </si>
  <si>
    <t>UC 7</t>
  </si>
  <si>
    <t>UC 8</t>
  </si>
  <si>
    <t>UC 9</t>
  </si>
  <si>
    <t>UC 10</t>
  </si>
  <si>
    <t>Congregation</t>
  </si>
  <si>
    <t>Use Case</t>
  </si>
  <si>
    <t>Function Points</t>
  </si>
  <si>
    <t>Time Spent</t>
  </si>
  <si>
    <t>Use Case 1</t>
  </si>
  <si>
    <t>Use Case 2</t>
  </si>
  <si>
    <t>Use Case 3</t>
  </si>
  <si>
    <t>Use Case 4</t>
  </si>
  <si>
    <t>Use Case 5</t>
  </si>
  <si>
    <t>Use Case 6</t>
  </si>
  <si>
    <t>Use Case 7</t>
  </si>
  <si>
    <t>Use Case 8</t>
  </si>
  <si>
    <t>Use Case 9</t>
  </si>
  <si>
    <t>Use Case 10</t>
  </si>
  <si>
    <t>NAME HERE</t>
  </si>
  <si>
    <t>Search for Product</t>
  </si>
  <si>
    <t>Product Name, Vendor Name, Manufacturer Name</t>
  </si>
  <si>
    <t>Products, Vendors, Manufacturers</t>
  </si>
  <si>
    <t>Products</t>
  </si>
  <si>
    <t>Product.*, Vendor.*, Manufacturer.*, Price.*</t>
  </si>
  <si>
    <t>Products, Vendors, Manufacturers, Prices</t>
  </si>
  <si>
    <t>Price Alarm List</t>
  </si>
  <si>
    <t>Web Crawler</t>
  </si>
  <si>
    <t>Manage Vendor Shop</t>
  </si>
  <si>
    <t>Favorite Shop List</t>
  </si>
  <si>
    <t>Add New Products</t>
  </si>
  <si>
    <t>Page Administration</t>
  </si>
  <si>
    <t>PriceAlarm.*</t>
  </si>
  <si>
    <t>PriceAlarms</t>
  </si>
  <si>
    <t>isActive</t>
  </si>
  <si>
    <t>All Vendors</t>
  </si>
  <si>
    <t>Prices</t>
  </si>
  <si>
    <t>Vendor.*, Products.*, Prices.*, Contact.*</t>
  </si>
  <si>
    <t>Vendors, Products, Prices, Contact Persons</t>
  </si>
  <si>
    <t>Vendor.*, Products.*, Contact.*</t>
  </si>
  <si>
    <t>Vendors, Products, Contact Persons</t>
  </si>
  <si>
    <t>Favorites.*</t>
  </si>
  <si>
    <t>Favorites</t>
  </si>
  <si>
    <t>Vendors, Users</t>
  </si>
  <si>
    <t>Products, Contact Info, Vendors</t>
  </si>
  <si>
    <t>Products.URL</t>
  </si>
  <si>
    <t>Vendors.*</t>
  </si>
  <si>
    <t>Products, Prices</t>
  </si>
  <si>
    <t>CrawlingStatus.*</t>
  </si>
  <si>
    <t>CrawlingStatus</t>
  </si>
  <si>
    <t>Crawler</t>
  </si>
  <si>
    <t>Click me for Table!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</si>
</sst>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0"/>
      <color theme="1"/>
      <name val="Arial"/>
      <family val="2"/>
    </font>
    <font>
      <sz val="28"/>
      <color theme="1"/>
      <name val="Calibri"/>
      <family val="2"/>
      <scheme val="minor"/>
    </font>
    <font>
      <sz val="36"/>
      <color theme="1"/>
      <name val="Calibri"/>
      <family val="2"/>
      <scheme val="minor"/>
    </font>
    <font>
      <u/>
      <sz val="11"/>
      <color theme="10"/>
      <name val="Calibri"/>
      <family val="2"/>
      <scheme val="minor"/>
    </font>
    <font>
      <b/>
      <sz val="11"/>
      <color rgb="FF3F3F76"/>
      <name val="Calibri"/>
      <family val="2"/>
      <scheme val="minor"/>
    </font>
    <font>
      <b/>
      <sz val="11"/>
      <color rgb="FFFF0000"/>
      <name val="Calibri"/>
      <family val="2"/>
      <scheme val="minor"/>
    </font>
    <font>
      <sz val="11"/>
      <color theme="1"/>
      <name val="Calibri"/>
      <family val="2"/>
      <scheme val="minor"/>
    </font>
  </fonts>
  <fills count="7">
    <fill>
      <patternFill patternType="none"/>
    </fill>
    <fill>
      <patternFill patternType="gray125"/>
    </fill>
    <fill>
      <patternFill patternType="solid">
        <fgColor rgb="FFFFCC99"/>
      </patternFill>
    </fill>
    <fill>
      <patternFill patternType="solid">
        <fgColor rgb="FFF2F2F2"/>
      </patternFill>
    </fill>
    <fill>
      <patternFill patternType="solid">
        <fgColor theme="1"/>
        <bgColor indexed="64"/>
      </patternFill>
    </fill>
    <fill>
      <patternFill patternType="solid">
        <fgColor theme="0"/>
        <bgColor indexed="64"/>
      </patternFill>
    </fill>
    <fill>
      <patternFill patternType="solid">
        <fgColor rgb="FFFFFFCC"/>
      </patternFill>
    </fill>
  </fills>
  <borders count="57">
    <border>
      <left/>
      <right/>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rgb="FF3F3F3F"/>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thin">
        <color rgb="FF7F7F7F"/>
      </right>
      <top style="thin">
        <color rgb="FF7F7F7F"/>
      </top>
      <bottom style="thin">
        <color rgb="FF7F7F7F"/>
      </bottom>
      <diagonal/>
    </border>
    <border>
      <left style="thin">
        <color rgb="FF7F7F7F"/>
      </left>
      <right style="medium">
        <color indexed="64"/>
      </right>
      <top style="thin">
        <color rgb="FF7F7F7F"/>
      </top>
      <bottom style="thin">
        <color rgb="FF7F7F7F"/>
      </bottom>
      <diagonal/>
    </border>
    <border>
      <left style="medium">
        <color indexed="64"/>
      </left>
      <right style="thin">
        <color rgb="FF7F7F7F"/>
      </right>
      <top style="thin">
        <color rgb="FF7F7F7F"/>
      </top>
      <bottom style="medium">
        <color indexed="64"/>
      </bottom>
      <diagonal/>
    </border>
    <border>
      <left style="thin">
        <color rgb="FF7F7F7F"/>
      </left>
      <right style="medium">
        <color indexed="64"/>
      </right>
      <top style="thin">
        <color rgb="FF7F7F7F"/>
      </top>
      <bottom style="medium">
        <color indexed="64"/>
      </bottom>
      <diagonal/>
    </border>
    <border>
      <left style="thin">
        <color rgb="FF7F7F7F"/>
      </left>
      <right style="thin">
        <color rgb="FF7F7F7F"/>
      </right>
      <top style="thin">
        <color rgb="FF7F7F7F"/>
      </top>
      <bottom/>
      <diagonal/>
    </border>
    <border>
      <left style="medium">
        <color indexed="64"/>
      </left>
      <right/>
      <top style="medium">
        <color indexed="64"/>
      </top>
      <bottom style="double">
        <color rgb="FFFF8001"/>
      </bottom>
      <diagonal/>
    </border>
    <border>
      <left/>
      <right/>
      <top style="medium">
        <color indexed="64"/>
      </top>
      <bottom style="double">
        <color rgb="FFFF8001"/>
      </bottom>
      <diagonal/>
    </border>
    <border>
      <left/>
      <right style="medium">
        <color indexed="64"/>
      </right>
      <top style="medium">
        <color indexed="64"/>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medium">
        <color indexed="64"/>
      </right>
      <top style="thin">
        <color rgb="FF3F3F3F"/>
      </top>
      <bottom style="thin">
        <color rgb="FF3F3F3F"/>
      </bottom>
      <diagonal/>
    </border>
    <border>
      <left style="thin">
        <color rgb="FF3F3F3F"/>
      </left>
      <right style="thin">
        <color rgb="FF3F3F3F"/>
      </right>
      <top style="thin">
        <color rgb="FF3F3F3F"/>
      </top>
      <bottom style="medium">
        <color indexed="64"/>
      </bottom>
      <diagonal/>
    </border>
    <border>
      <left style="thin">
        <color rgb="FF3F3F3F"/>
      </left>
      <right style="medium">
        <color indexed="64"/>
      </right>
      <top style="thin">
        <color rgb="FF3F3F3F"/>
      </top>
      <bottom style="medium">
        <color indexed="64"/>
      </bottom>
      <diagonal/>
    </border>
    <border>
      <left/>
      <right style="thin">
        <color rgb="FF3F3F3F"/>
      </right>
      <top style="thin">
        <color rgb="FF3F3F3F"/>
      </top>
      <bottom style="thin">
        <color rgb="FF3F3F3F"/>
      </bottom>
      <diagonal/>
    </border>
    <border>
      <left/>
      <right style="thin">
        <color rgb="FF3F3F3F"/>
      </right>
      <top style="thin">
        <color rgb="FF3F3F3F"/>
      </top>
      <bottom style="medium">
        <color indexed="64"/>
      </bottom>
      <diagonal/>
    </border>
    <border>
      <left style="medium">
        <color indexed="64"/>
      </left>
      <right style="medium">
        <color indexed="64"/>
      </right>
      <top style="thin">
        <color rgb="FFB2B2B2"/>
      </top>
      <bottom style="thin">
        <color rgb="FFB2B2B2"/>
      </bottom>
      <diagonal/>
    </border>
    <border>
      <left style="medium">
        <color indexed="64"/>
      </left>
      <right style="medium">
        <color indexed="64"/>
      </right>
      <top style="thin">
        <color rgb="FFB2B2B2"/>
      </top>
      <bottom style="medium">
        <color indexed="64"/>
      </bottom>
      <diagonal/>
    </border>
    <border diagonalUp="1" diagonalDown="1">
      <left style="medium">
        <color indexed="64"/>
      </left>
      <right style="medium">
        <color indexed="64"/>
      </right>
      <top style="medium">
        <color indexed="64"/>
      </top>
      <bottom/>
      <diagonal style="medium">
        <color indexed="64"/>
      </diagonal>
    </border>
    <border>
      <left style="medium">
        <color indexed="64"/>
      </left>
      <right style="medium">
        <color indexed="64"/>
      </right>
      <top/>
      <bottom style="thin">
        <color rgb="FFB2B2B2"/>
      </bottom>
      <diagonal/>
    </border>
    <border>
      <left/>
      <right style="thin">
        <color rgb="FF3F3F3F"/>
      </right>
      <top/>
      <bottom style="thin">
        <color rgb="FF3F3F3F"/>
      </bottom>
      <diagonal/>
    </border>
    <border>
      <left style="thin">
        <color rgb="FF3F3F3F"/>
      </left>
      <right style="thin">
        <color rgb="FF3F3F3F"/>
      </right>
      <top/>
      <bottom style="thin">
        <color rgb="FF3F3F3F"/>
      </bottom>
      <diagonal/>
    </border>
    <border>
      <left style="thin">
        <color rgb="FF3F3F3F"/>
      </left>
      <right style="medium">
        <color indexed="64"/>
      </right>
      <top/>
      <bottom style="thin">
        <color rgb="FF3F3F3F"/>
      </bottom>
      <diagonal/>
    </border>
    <border>
      <left/>
      <right style="thin">
        <color rgb="FFB2B2B2"/>
      </right>
      <top style="medium">
        <color indexed="64"/>
      </top>
      <bottom style="medium">
        <color indexed="64"/>
      </bottom>
      <diagonal/>
    </border>
    <border>
      <left style="thin">
        <color rgb="FFB2B2B2"/>
      </left>
      <right style="thin">
        <color rgb="FFB2B2B2"/>
      </right>
      <top style="medium">
        <color indexed="64"/>
      </top>
      <bottom style="medium">
        <color indexed="64"/>
      </bottom>
      <diagonal/>
    </border>
    <border>
      <left style="thin">
        <color rgb="FFB2B2B2"/>
      </left>
      <right style="medium">
        <color indexed="64"/>
      </right>
      <top style="medium">
        <color indexed="64"/>
      </top>
      <bottom style="medium">
        <color indexed="64"/>
      </bottom>
      <diagonal/>
    </border>
    <border>
      <left style="medium">
        <color indexed="64"/>
      </left>
      <right style="thin">
        <color rgb="FFB2B2B2"/>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bottom style="thin">
        <color rgb="FF7F7F7F"/>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thin">
        <color indexed="64"/>
      </top>
      <bottom style="thin">
        <color indexed="64"/>
      </bottom>
      <diagonal/>
    </border>
    <border>
      <left/>
      <right/>
      <top style="medium">
        <color indexed="64"/>
      </top>
      <bottom style="thin">
        <color indexed="64"/>
      </bottom>
      <diagonal/>
    </border>
    <border>
      <left/>
      <right/>
      <top style="thin">
        <color indexed="64"/>
      </top>
      <bottom style="medium">
        <color indexed="64"/>
      </bottom>
      <diagonal/>
    </border>
  </borders>
  <cellStyleXfs count="9">
    <xf numFmtId="0" fontId="0" fillId="0" borderId="0"/>
    <xf numFmtId="0" fontId="1" fillId="2" borderId="1" applyNumberFormat="0" applyAlignment="0" applyProtection="0"/>
    <xf numFmtId="0" fontId="2" fillId="3" borderId="2" applyNumberFormat="0" applyAlignment="0" applyProtection="0"/>
    <xf numFmtId="0" fontId="3" fillId="3" borderId="1" applyNumberFormat="0" applyAlignment="0" applyProtection="0"/>
    <xf numFmtId="0" fontId="4" fillId="0" borderId="3" applyNumberFormat="0" applyFill="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11" fillId="0" borderId="0" applyNumberFormat="0" applyFill="0" applyBorder="0" applyAlignment="0" applyProtection="0"/>
    <xf numFmtId="0" fontId="14" fillId="6" borderId="33" applyNumberFormat="0" applyFont="0" applyAlignment="0" applyProtection="0"/>
  </cellStyleXfs>
  <cellXfs count="118">
    <xf numFmtId="0" fontId="0" fillId="0" borderId="0" xfId="0"/>
    <xf numFmtId="0" fontId="0" fillId="0" borderId="15" xfId="0" applyBorder="1"/>
    <xf numFmtId="0" fontId="0" fillId="0" borderId="12" xfId="0" applyBorder="1"/>
    <xf numFmtId="0" fontId="0" fillId="0" borderId="0" xfId="0" applyBorder="1"/>
    <xf numFmtId="0" fontId="7" fillId="0" borderId="13" xfId="0" applyFont="1" applyBorder="1"/>
    <xf numFmtId="0" fontId="7" fillId="0" borderId="13" xfId="0" applyFont="1" applyBorder="1" applyAlignment="1">
      <alignment horizontal="center" vertical="center"/>
    </xf>
    <xf numFmtId="0" fontId="2" fillId="3" borderId="2" xfId="2" applyAlignment="1">
      <alignment horizontal="center" vertical="center"/>
    </xf>
    <xf numFmtId="0" fontId="2" fillId="3" borderId="21" xfId="2" applyBorder="1" applyAlignment="1">
      <alignment horizontal="center" vertical="center"/>
    </xf>
    <xf numFmtId="0" fontId="2" fillId="3" borderId="4" xfId="2" applyBorder="1" applyAlignment="1">
      <alignment horizontal="center" vertical="center"/>
    </xf>
    <xf numFmtId="0" fontId="0" fillId="0" borderId="18" xfId="0" applyBorder="1"/>
    <xf numFmtId="0" fontId="0" fillId="0" borderId="4" xfId="0" applyBorder="1"/>
    <xf numFmtId="0" fontId="8" fillId="0" borderId="22" xfId="0" applyFont="1" applyBorder="1" applyAlignment="1">
      <alignment horizontal="center" vertical="center"/>
    </xf>
    <xf numFmtId="0" fontId="8" fillId="0" borderId="23" xfId="0" applyFont="1" applyBorder="1" applyAlignment="1">
      <alignment horizontal="center" vertical="center"/>
    </xf>
    <xf numFmtId="0" fontId="8" fillId="0" borderId="24" xfId="0" applyFont="1" applyBorder="1" applyAlignment="1">
      <alignment horizontal="center" vertical="center"/>
    </xf>
    <xf numFmtId="0" fontId="0" fillId="4" borderId="0" xfId="0" applyFill="1" applyBorder="1"/>
    <xf numFmtId="0" fontId="0" fillId="4" borderId="9" xfId="0" applyFill="1" applyBorder="1"/>
    <xf numFmtId="0" fontId="1" fillId="2" borderId="25" xfId="1" applyBorder="1" applyAlignment="1">
      <alignment horizontal="center"/>
    </xf>
    <xf numFmtId="0" fontId="1" fillId="2" borderId="27" xfId="1" applyBorder="1" applyAlignment="1">
      <alignment horizontal="center"/>
    </xf>
    <xf numFmtId="0" fontId="11" fillId="0" borderId="19" xfId="7" applyBorder="1" applyAlignment="1">
      <alignment horizontal="center"/>
    </xf>
    <xf numFmtId="0" fontId="12" fillId="2" borderId="26" xfId="1" applyFont="1" applyBorder="1" applyAlignment="1">
      <alignment horizontal="center"/>
    </xf>
    <xf numFmtId="0" fontId="12" fillId="2" borderId="28" xfId="1" applyFont="1" applyBorder="1" applyAlignment="1">
      <alignment horizontal="center"/>
    </xf>
    <xf numFmtId="0" fontId="7" fillId="0" borderId="20" xfId="0" applyFont="1" applyBorder="1" applyAlignment="1">
      <alignment horizontal="center"/>
    </xf>
    <xf numFmtId="0" fontId="2" fillId="3" borderId="2" xfId="2" applyBorder="1" applyAlignment="1">
      <alignment horizontal="center" vertical="center"/>
    </xf>
    <xf numFmtId="0" fontId="2" fillId="3" borderId="34" xfId="2" applyBorder="1" applyAlignment="1">
      <alignment horizontal="center" vertical="center"/>
    </xf>
    <xf numFmtId="0" fontId="2" fillId="3" borderId="35" xfId="2" applyBorder="1" applyAlignment="1">
      <alignment horizontal="center" vertical="center"/>
    </xf>
    <xf numFmtId="0" fontId="2" fillId="3" borderId="36" xfId="2" applyBorder="1" applyAlignment="1">
      <alignment horizontal="center" vertical="center"/>
    </xf>
    <xf numFmtId="0" fontId="2" fillId="3" borderId="37" xfId="2" applyBorder="1" applyAlignment="1">
      <alignment horizontal="center" vertical="center"/>
    </xf>
    <xf numFmtId="0" fontId="2" fillId="3" borderId="38" xfId="2" applyBorder="1" applyAlignment="1">
      <alignment horizontal="center" vertical="center"/>
    </xf>
    <xf numFmtId="49" fontId="0" fillId="6" borderId="39" xfId="8" applyNumberFormat="1" applyFont="1" applyBorder="1" applyAlignment="1">
      <alignment horizontal="center" vertical="center"/>
    </xf>
    <xf numFmtId="0" fontId="0" fillId="6" borderId="40" xfId="8" applyFont="1" applyBorder="1" applyAlignment="1">
      <alignment horizontal="center" vertical="center"/>
    </xf>
    <xf numFmtId="0" fontId="0" fillId="0" borderId="41" xfId="0" applyBorder="1" applyAlignment="1">
      <alignment horizontal="center" vertical="center"/>
    </xf>
    <xf numFmtId="0" fontId="0" fillId="6" borderId="42" xfId="8" applyFont="1" applyBorder="1" applyAlignment="1">
      <alignment horizontal="center" vertical="center"/>
    </xf>
    <xf numFmtId="0" fontId="2" fillId="3" borderId="43" xfId="2" applyBorder="1" applyAlignment="1">
      <alignment horizontal="center" vertical="center"/>
    </xf>
    <xf numFmtId="0" fontId="2" fillId="3" borderId="44" xfId="2" applyBorder="1" applyAlignment="1">
      <alignment horizontal="center" vertical="center"/>
    </xf>
    <xf numFmtId="0" fontId="2" fillId="3" borderId="45" xfId="2" applyBorder="1" applyAlignment="1">
      <alignment horizontal="center" vertical="center"/>
    </xf>
    <xf numFmtId="0" fontId="7" fillId="6" borderId="4" xfId="8" applyFont="1" applyBorder="1" applyAlignment="1">
      <alignment horizontal="center" vertical="center"/>
    </xf>
    <xf numFmtId="49" fontId="0" fillId="6" borderId="46" xfId="8" applyNumberFormat="1" applyFont="1" applyBorder="1" applyAlignment="1">
      <alignment horizontal="center" vertical="center"/>
    </xf>
    <xf numFmtId="49" fontId="0" fillId="6" borderId="47" xfId="8" applyNumberFormat="1" applyFont="1" applyBorder="1" applyAlignment="1">
      <alignment horizontal="center" vertical="center"/>
    </xf>
    <xf numFmtId="49" fontId="0" fillId="6" borderId="48" xfId="8" applyNumberFormat="1" applyFont="1" applyBorder="1" applyAlignment="1">
      <alignment horizontal="center" vertical="center"/>
    </xf>
    <xf numFmtId="0" fontId="11" fillId="0" borderId="50" xfId="7" applyBorder="1" applyAlignment="1">
      <alignment horizontal="center" vertical="center"/>
    </xf>
    <xf numFmtId="0" fontId="6" fillId="3" borderId="51" xfId="6" applyFill="1" applyBorder="1" applyAlignment="1">
      <alignment horizontal="center" vertical="center"/>
    </xf>
    <xf numFmtId="0" fontId="11" fillId="0" borderId="52" xfId="7" applyBorder="1" applyAlignment="1">
      <alignment horizontal="center" vertical="center"/>
    </xf>
    <xf numFmtId="0" fontId="11" fillId="0" borderId="53" xfId="7" applyBorder="1" applyAlignment="1">
      <alignment horizontal="center" vertical="center"/>
    </xf>
    <xf numFmtId="0" fontId="0" fillId="4" borderId="8" xfId="0" applyFill="1" applyBorder="1"/>
    <xf numFmtId="0" fontId="12" fillId="2" borderId="1" xfId="1" applyFont="1" applyBorder="1" applyAlignment="1">
      <alignment horizontal="center" vertical="center"/>
    </xf>
    <xf numFmtId="0" fontId="12" fillId="2" borderId="1" xfId="1" applyFont="1" applyBorder="1" applyAlignment="1">
      <alignment horizontal="center"/>
    </xf>
    <xf numFmtId="0" fontId="12" fillId="2" borderId="29" xfId="1" applyFont="1" applyBorder="1" applyAlignment="1">
      <alignment horizontal="center"/>
    </xf>
    <xf numFmtId="0" fontId="0" fillId="0" borderId="0" xfId="0" applyAlignment="1">
      <alignment horizontal="center"/>
    </xf>
    <xf numFmtId="0" fontId="0" fillId="0" borderId="0" xfId="0" applyAlignment="1"/>
    <xf numFmtId="0" fontId="2" fillId="3" borderId="16" xfId="2" applyBorder="1" applyAlignment="1">
      <alignment horizontal="center"/>
    </xf>
    <xf numFmtId="0" fontId="3" fillId="3" borderId="16" xfId="3" applyBorder="1" applyAlignment="1">
      <alignment horizontal="center"/>
    </xf>
    <xf numFmtId="0" fontId="0" fillId="0" borderId="6" xfId="0" applyBorder="1"/>
    <xf numFmtId="0" fontId="1" fillId="2" borderId="16" xfId="1" applyBorder="1" applyAlignment="1">
      <alignment horizontal="center"/>
    </xf>
    <xf numFmtId="0" fontId="2" fillId="3" borderId="52" xfId="2" applyBorder="1" applyAlignment="1">
      <alignment horizontal="center"/>
    </xf>
    <xf numFmtId="0" fontId="3" fillId="3" borderId="52" xfId="3" applyBorder="1" applyAlignment="1">
      <alignment horizontal="center"/>
    </xf>
    <xf numFmtId="0" fontId="0" fillId="0" borderId="54" xfId="0" applyBorder="1"/>
    <xf numFmtId="0" fontId="1" fillId="2" borderId="52" xfId="1" applyBorder="1" applyAlignment="1">
      <alignment horizontal="center"/>
    </xf>
    <xf numFmtId="0" fontId="2" fillId="3" borderId="50" xfId="2" applyBorder="1" applyAlignment="1">
      <alignment horizontal="center"/>
    </xf>
    <xf numFmtId="0" fontId="2" fillId="3" borderId="53" xfId="2" applyBorder="1" applyAlignment="1">
      <alignment horizontal="center"/>
    </xf>
    <xf numFmtId="0" fontId="1" fillId="2" borderId="50" xfId="1" applyBorder="1" applyAlignment="1">
      <alignment horizontal="center"/>
    </xf>
    <xf numFmtId="0" fontId="1" fillId="2" borderId="53" xfId="1" applyBorder="1" applyAlignment="1">
      <alignment horizontal="center"/>
    </xf>
    <xf numFmtId="0" fontId="0" fillId="0" borderId="55" xfId="0" applyBorder="1" applyAlignment="1"/>
    <xf numFmtId="0" fontId="0" fillId="0" borderId="56" xfId="0" applyBorder="1"/>
    <xf numFmtId="0" fontId="3" fillId="3" borderId="50" xfId="3" applyBorder="1" applyAlignment="1">
      <alignment horizontal="center"/>
    </xf>
    <xf numFmtId="0" fontId="3" fillId="3" borderId="53" xfId="3" applyBorder="1" applyAlignment="1">
      <alignment horizontal="center"/>
    </xf>
    <xf numFmtId="0" fontId="11" fillId="0" borderId="13" xfId="7" applyBorder="1" applyAlignment="1">
      <alignment horizontal="center"/>
    </xf>
    <xf numFmtId="0" fontId="11" fillId="0" borderId="14" xfId="7" applyBorder="1" applyAlignment="1">
      <alignment horizontal="center"/>
    </xf>
    <xf numFmtId="0" fontId="11" fillId="0" borderId="15" xfId="7" applyBorder="1" applyAlignment="1">
      <alignment horizontal="center"/>
    </xf>
    <xf numFmtId="0" fontId="0" fillId="0" borderId="5" xfId="0" applyBorder="1" applyAlignment="1">
      <alignment horizontal="center"/>
    </xf>
    <xf numFmtId="0" fontId="0" fillId="0" borderId="7" xfId="0" applyBorder="1" applyAlignment="1">
      <alignment horizontal="center"/>
    </xf>
    <xf numFmtId="0" fontId="0" fillId="0" borderId="8" xfId="0" applyBorder="1" applyAlignment="1">
      <alignment horizontal="center"/>
    </xf>
    <xf numFmtId="0" fontId="0" fillId="0" borderId="9" xfId="0" applyBorder="1" applyAlignment="1">
      <alignment horizontal="center"/>
    </xf>
    <xf numFmtId="0" fontId="0" fillId="0" borderId="10" xfId="0" applyBorder="1" applyAlignment="1">
      <alignment horizontal="center"/>
    </xf>
    <xf numFmtId="0" fontId="0" fillId="0" borderId="12" xfId="0" applyBorder="1" applyAlignment="1">
      <alignment horizontal="center"/>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10" xfId="0" applyBorder="1" applyAlignment="1">
      <alignment horizontal="center" vertical="center" wrapText="1"/>
    </xf>
    <xf numFmtId="0" fontId="0" fillId="0" borderId="12" xfId="0" applyBorder="1" applyAlignment="1">
      <alignment horizontal="center" vertical="center" wrapText="1"/>
    </xf>
    <xf numFmtId="0" fontId="0" fillId="0" borderId="5" xfId="0" applyBorder="1" applyAlignment="1">
      <alignment horizontal="center" vertical="center" wrapText="1"/>
    </xf>
    <xf numFmtId="0" fontId="0" fillId="0" borderId="7" xfId="0" applyBorder="1" applyAlignment="1">
      <alignment horizontal="center" vertical="center" wrapText="1"/>
    </xf>
    <xf numFmtId="0" fontId="10" fillId="0" borderId="5" xfId="0" applyFont="1" applyBorder="1" applyAlignment="1">
      <alignment horizontal="center"/>
    </xf>
    <xf numFmtId="0" fontId="10" fillId="0" borderId="6" xfId="0" applyFont="1" applyBorder="1" applyAlignment="1">
      <alignment horizontal="center"/>
    </xf>
    <xf numFmtId="0" fontId="10" fillId="0" borderId="7" xfId="0" applyFont="1" applyBorder="1" applyAlignment="1">
      <alignment horizontal="center"/>
    </xf>
    <xf numFmtId="0" fontId="10" fillId="0" borderId="8" xfId="0" applyFont="1" applyBorder="1" applyAlignment="1">
      <alignment horizontal="center"/>
    </xf>
    <xf numFmtId="0" fontId="10" fillId="0" borderId="0" xfId="0" applyFont="1" applyBorder="1" applyAlignment="1">
      <alignment horizontal="center"/>
    </xf>
    <xf numFmtId="0" fontId="10" fillId="0" borderId="9" xfId="0" applyFont="1" applyBorder="1" applyAlignment="1">
      <alignment horizontal="center"/>
    </xf>
    <xf numFmtId="0" fontId="10" fillId="0" borderId="10" xfId="0" applyFont="1" applyBorder="1" applyAlignment="1">
      <alignment horizontal="center"/>
    </xf>
    <xf numFmtId="0" fontId="10" fillId="0" borderId="11" xfId="0" applyFont="1" applyBorder="1" applyAlignment="1">
      <alignment horizontal="center"/>
    </xf>
    <xf numFmtId="0" fontId="10" fillId="0" borderId="12" xfId="0" applyFont="1" applyBorder="1" applyAlignment="1">
      <alignment horizontal="center"/>
    </xf>
    <xf numFmtId="0" fontId="7" fillId="6" borderId="49" xfId="8" applyFont="1" applyBorder="1" applyAlignment="1">
      <alignment horizontal="center" vertical="center"/>
    </xf>
    <xf numFmtId="0" fontId="7" fillId="6" borderId="47" xfId="8" applyFont="1" applyBorder="1" applyAlignment="1">
      <alignment horizontal="center" vertical="center"/>
    </xf>
    <xf numFmtId="0" fontId="7" fillId="6" borderId="48" xfId="8" applyFont="1" applyBorder="1" applyAlignment="1">
      <alignment horizontal="center" vertical="center"/>
    </xf>
    <xf numFmtId="0" fontId="4" fillId="0" borderId="30" xfId="4" applyBorder="1" applyAlignment="1">
      <alignment horizontal="center"/>
    </xf>
    <xf numFmtId="0" fontId="4" fillId="0" borderId="31" xfId="4" applyBorder="1" applyAlignment="1">
      <alignment horizontal="center"/>
    </xf>
    <xf numFmtId="0" fontId="4" fillId="0" borderId="32" xfId="4" applyBorder="1" applyAlignment="1">
      <alignment horizontal="center"/>
    </xf>
    <xf numFmtId="0" fontId="7" fillId="0" borderId="13" xfId="0" applyFont="1" applyBorder="1" applyAlignment="1">
      <alignment horizontal="center"/>
    </xf>
    <xf numFmtId="0" fontId="7" fillId="0" borderId="14" xfId="0" applyFont="1" applyBorder="1" applyAlignment="1">
      <alignment horizontal="center"/>
    </xf>
    <xf numFmtId="0" fontId="7" fillId="0" borderId="15" xfId="0" applyFont="1" applyBorder="1" applyAlignment="1">
      <alignment horizontal="center"/>
    </xf>
    <xf numFmtId="0" fontId="4" fillId="0" borderId="13" xfId="4" applyBorder="1" applyAlignment="1">
      <alignment horizontal="center"/>
    </xf>
    <xf numFmtId="0" fontId="4" fillId="0" borderId="15" xfId="4" applyBorder="1" applyAlignment="1">
      <alignment horizontal="center"/>
    </xf>
    <xf numFmtId="0" fontId="9" fillId="0" borderId="16" xfId="0" applyFont="1" applyBorder="1" applyAlignment="1">
      <alignment horizontal="center" vertical="center" textRotation="90"/>
    </xf>
    <xf numFmtId="0" fontId="9" fillId="0" borderId="17" xfId="0" applyFont="1" applyBorder="1" applyAlignment="1">
      <alignment horizontal="center" vertical="center" textRotation="90"/>
    </xf>
    <xf numFmtId="0" fontId="9" fillId="0" borderId="18" xfId="0" applyFont="1" applyBorder="1" applyAlignment="1">
      <alignment horizontal="center" vertical="center" textRotation="90"/>
    </xf>
    <xf numFmtId="0" fontId="3" fillId="3" borderId="13" xfId="3" applyBorder="1" applyAlignment="1">
      <alignment horizontal="center"/>
    </xf>
    <xf numFmtId="0" fontId="3" fillId="3" borderId="15" xfId="3" applyBorder="1" applyAlignment="1">
      <alignment horizontal="center"/>
    </xf>
    <xf numFmtId="0" fontId="6" fillId="0" borderId="16" xfId="6" applyBorder="1" applyAlignment="1">
      <alignment horizontal="center" vertical="center"/>
    </xf>
    <xf numFmtId="0" fontId="6" fillId="0" borderId="18" xfId="6" applyBorder="1" applyAlignment="1">
      <alignment horizontal="center" vertical="center"/>
    </xf>
    <xf numFmtId="0" fontId="5" fillId="0" borderId="16" xfId="5" applyBorder="1" applyAlignment="1">
      <alignment horizontal="center" vertical="center"/>
    </xf>
    <xf numFmtId="0" fontId="5" fillId="0" borderId="18" xfId="5" applyBorder="1" applyAlignment="1">
      <alignment horizontal="center" vertical="center"/>
    </xf>
    <xf numFmtId="0" fontId="13" fillId="0" borderId="13" xfId="5" applyFont="1" applyBorder="1" applyAlignment="1">
      <alignment horizontal="center"/>
    </xf>
    <xf numFmtId="0" fontId="13" fillId="0" borderId="14" xfId="5" applyFont="1" applyBorder="1" applyAlignment="1">
      <alignment horizontal="center"/>
    </xf>
    <xf numFmtId="0" fontId="13" fillId="0" borderId="15" xfId="5" applyFont="1" applyBorder="1" applyAlignment="1">
      <alignment horizontal="center"/>
    </xf>
    <xf numFmtId="0" fontId="11" fillId="5" borderId="13" xfId="7" applyFill="1" applyBorder="1" applyAlignment="1">
      <alignment horizontal="center"/>
    </xf>
    <xf numFmtId="0" fontId="11" fillId="5" borderId="14" xfId="7" applyFill="1" applyBorder="1" applyAlignment="1">
      <alignment horizontal="center"/>
    </xf>
    <xf numFmtId="0" fontId="11" fillId="5" borderId="15" xfId="7" applyFill="1" applyBorder="1" applyAlignment="1">
      <alignment horizontal="center"/>
    </xf>
    <xf numFmtId="0" fontId="7" fillId="0" borderId="5" xfId="0" applyFont="1" applyBorder="1" applyAlignment="1">
      <alignment horizontal="center"/>
    </xf>
    <xf numFmtId="0" fontId="7" fillId="0" borderId="6" xfId="0" applyFont="1" applyBorder="1" applyAlignment="1">
      <alignment horizontal="center"/>
    </xf>
    <xf numFmtId="0" fontId="7" fillId="0" borderId="7" xfId="0" applyFont="1" applyBorder="1" applyAlignment="1">
      <alignment horizontal="center"/>
    </xf>
  </cellXfs>
  <cellStyles count="9">
    <cellStyle name="Ausgabe" xfId="2" builtinId="21"/>
    <cellStyle name="Berechnung" xfId="3" builtinId="22"/>
    <cellStyle name="Eingabe" xfId="1" builtinId="20"/>
    <cellStyle name="Erklärender Text" xfId="6" builtinId="53"/>
    <cellStyle name="Link" xfId="7" builtinId="8"/>
    <cellStyle name="Notiz" xfId="8" builtinId="10"/>
    <cellStyle name="Standard" xfId="0" builtinId="0"/>
    <cellStyle name="Verknüpfte Zelle" xfId="4" builtinId="24"/>
    <cellStyle name="Warnender Text" xfId="5" builtinId="1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alcChain" Target="calcChain.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Time</a:t>
            </a:r>
            <a:r>
              <a:rPr lang="en-US" baseline="0"/>
              <a:t> per UC</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de-DE"/>
        </a:p>
      </c:txPr>
    </c:title>
    <c:autoTitleDeleted val="0"/>
    <c:plotArea>
      <c:layout/>
      <c:scatterChart>
        <c:scatterStyle val="lineMarker"/>
        <c:varyColors val="0"/>
        <c:ser>
          <c:idx val="0"/>
          <c:order val="0"/>
          <c:tx>
            <c:v>Erstes Semester</c:v>
          </c:tx>
          <c:spPr>
            <a:ln w="19050" cap="rnd">
              <a:noFill/>
              <a:round/>
            </a:ln>
            <a:effectLst/>
          </c:spPr>
          <c:marker>
            <c:symbol val="circle"/>
            <c:size val="5"/>
            <c:spPr>
              <a:solidFill>
                <a:schemeClr val="accent1">
                  <a:lumMod val="60000"/>
                  <a:lumOff val="40000"/>
                </a:schemeClr>
              </a:solidFill>
              <a:ln w="9525">
                <a:solidFill>
                  <a:schemeClr val="accent1"/>
                </a:solidFill>
              </a:ln>
              <a:effectLst/>
            </c:spPr>
          </c:marker>
          <c:trendline>
            <c:spPr>
              <a:ln w="12700" cap="rnd">
                <a:solidFill>
                  <a:schemeClr val="accent1">
                    <a:alpha val="50000"/>
                  </a:schemeClr>
                </a:solidFill>
                <a:prstDash val="solid"/>
              </a:ln>
              <a:effectLst/>
            </c:spPr>
            <c:trendlineType val="linear"/>
            <c:intercept val="0"/>
            <c:dispRSqr val="0"/>
            <c:dispEq val="1"/>
            <c:trendlineLbl>
              <c:layout>
                <c:manualLayout>
                  <c:x val="0.85054526425405264"/>
                  <c:y val="-0.26897877537315645"/>
                </c:manualLayout>
              </c:layout>
              <c:numFmt formatCode="General" sourceLinked="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trendlineLbl>
          </c:trendline>
          <c:xVal>
            <c:numRef>
              <c:f>Tabelle1!$C$4:$C$8</c:f>
              <c:numCache>
                <c:formatCode>General</c:formatCode>
                <c:ptCount val="5"/>
                <c:pt idx="0">
                  <c:v>139.68</c:v>
                </c:pt>
                <c:pt idx="1">
                  <c:v>17.55</c:v>
                </c:pt>
                <c:pt idx="2">
                  <c:v>95</c:v>
                </c:pt>
                <c:pt idx="3">
                  <c:v>0</c:v>
                </c:pt>
                <c:pt idx="4">
                  <c:v>7.8</c:v>
                </c:pt>
              </c:numCache>
            </c:numRef>
          </c:xVal>
          <c:yVal>
            <c:numRef>
              <c:f>Tabelle1!$E$4:$E$8</c:f>
              <c:numCache>
                <c:formatCode>General</c:formatCode>
                <c:ptCount val="5"/>
                <c:pt idx="0">
                  <c:v>47</c:v>
                </c:pt>
                <c:pt idx="1">
                  <c:v>4.5</c:v>
                </c:pt>
                <c:pt idx="2">
                  <c:v>17</c:v>
                </c:pt>
                <c:pt idx="3">
                  <c:v>0</c:v>
                </c:pt>
                <c:pt idx="4">
                  <c:v>3</c:v>
                </c:pt>
              </c:numCache>
            </c:numRef>
          </c:yVal>
          <c:smooth val="0"/>
          <c:extLst>
            <c:ext xmlns:c16="http://schemas.microsoft.com/office/drawing/2014/chart" uri="{C3380CC4-5D6E-409C-BE32-E72D297353CC}">
              <c16:uniqueId val="{00000003-3F2C-485B-BB69-E8FD5408119B}"/>
            </c:ext>
          </c:extLst>
        </c:ser>
        <c:ser>
          <c:idx val="1"/>
          <c:order val="1"/>
          <c:tx>
            <c:v>Zweites Semester</c:v>
          </c:tx>
          <c:spPr>
            <a:ln w="25400" cap="rnd">
              <a:noFill/>
              <a:round/>
            </a:ln>
            <a:effectLst/>
          </c:spPr>
          <c:marker>
            <c:symbol val="circle"/>
            <c:size val="5"/>
            <c:spPr>
              <a:solidFill>
                <a:srgbClr val="C00000"/>
              </a:solidFill>
              <a:ln w="9525">
                <a:solidFill>
                  <a:srgbClr val="C00000"/>
                </a:solidFill>
              </a:ln>
              <a:effectLst/>
            </c:spPr>
          </c:marker>
          <c:xVal>
            <c:numRef>
              <c:f>Tabelle1!$C$9:$C$13</c:f>
              <c:numCache>
                <c:formatCode>General</c:formatCode>
                <c:ptCount val="5"/>
                <c:pt idx="0">
                  <c:v>97.5</c:v>
                </c:pt>
                <c:pt idx="1">
                  <c:v>13</c:v>
                </c:pt>
                <c:pt idx="2">
                  <c:v>0</c:v>
                </c:pt>
                <c:pt idx="3">
                  <c:v>0</c:v>
                </c:pt>
                <c:pt idx="4">
                  <c:v>0</c:v>
                </c:pt>
              </c:numCache>
            </c:numRef>
          </c:xVal>
          <c:yVal>
            <c:numRef>
              <c:f>Tabelle1!$E$9:$E$13</c:f>
              <c:numCache>
                <c:formatCode>General</c:formatCode>
                <c:ptCount val="5"/>
                <c:pt idx="0">
                  <c:v>17</c:v>
                </c:pt>
                <c:pt idx="1">
                  <c:v>4</c:v>
                </c:pt>
              </c:numCache>
            </c:numRef>
          </c:yVal>
          <c:smooth val="0"/>
          <c:extLst>
            <c:ext xmlns:c16="http://schemas.microsoft.com/office/drawing/2014/chart" uri="{C3380CC4-5D6E-409C-BE32-E72D297353CC}">
              <c16:uniqueId val="{00000004-3F2C-485B-BB69-E8FD5408119B}"/>
            </c:ext>
          </c:extLst>
        </c:ser>
        <c:dLbls>
          <c:showLegendKey val="0"/>
          <c:showVal val="0"/>
          <c:showCatName val="0"/>
          <c:showSerName val="0"/>
          <c:showPercent val="0"/>
          <c:showBubbleSize val="0"/>
        </c:dLbls>
        <c:axId val="1827832767"/>
        <c:axId val="1827814047"/>
      </c:scatterChart>
      <c:valAx>
        <c:axId val="1827832767"/>
        <c:scaling>
          <c:orientation val="minMax"/>
        </c:scaling>
        <c:delete val="0"/>
        <c:axPos val="b"/>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de-DE"/>
                  <a:t>Function Points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de-DE"/>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1827814047"/>
        <c:crosses val="autoZero"/>
        <c:crossBetween val="midCat"/>
      </c:valAx>
      <c:valAx>
        <c:axId val="1827814047"/>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de-DE"/>
                  <a:t>Time spent (h)</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de-DE"/>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1827832767"/>
        <c:crosses val="autoZero"/>
        <c:crossBetween val="midCat"/>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12700" cap="flat" cmpd="sng" algn="ctr">
      <a:solidFill>
        <a:schemeClr val="tx1">
          <a:lumMod val="15000"/>
          <a:lumOff val="85000"/>
        </a:scheme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gif"/><Relationship Id="rId1" Type="http://schemas.openxmlformats.org/officeDocument/2006/relationships/image" Target="../media/image1.png"/><Relationship Id="rId4" Type="http://schemas.openxmlformats.org/officeDocument/2006/relationships/image" Target="../media/image4.gif"/></Relationships>
</file>

<file path=xl/drawings/_rels/drawing2.xml.rels><?xml version="1.0" encoding="UTF-8" standalone="yes"?>
<Relationships xmlns="http://schemas.openxmlformats.org/package/2006/relationships"><Relationship Id="rId1" Type="http://schemas.openxmlformats.org/officeDocument/2006/relationships/image" Target="../media/image5.pn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4</xdr:col>
      <xdr:colOff>57149</xdr:colOff>
      <xdr:row>5</xdr:row>
      <xdr:rowOff>0</xdr:rowOff>
    </xdr:from>
    <xdr:to>
      <xdr:col>7</xdr:col>
      <xdr:colOff>893303</xdr:colOff>
      <xdr:row>15</xdr:row>
      <xdr:rowOff>171449</xdr:rowOff>
    </xdr:to>
    <xdr:pic>
      <xdr:nvPicPr>
        <xdr:cNvPr id="2" name="Grafik 1">
          <a:extLst>
            <a:ext uri="{FF2B5EF4-FFF2-40B4-BE49-F238E27FC236}">
              <a16:creationId xmlns:a16="http://schemas.microsoft.com/office/drawing/2014/main" id="{1AB7D697-C2EE-4330-8C3C-1B565ADBB7A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72074" y="971550"/>
          <a:ext cx="4865229" cy="2114549"/>
        </a:xfrm>
        <a:prstGeom prst="rect">
          <a:avLst/>
        </a:prstGeom>
        <a:solidFill>
          <a:srgbClr val="FFFFFF">
            <a:shade val="85000"/>
          </a:srgbClr>
        </a:solidFill>
        <a:ln w="88900" cap="sq">
          <a:solidFill>
            <a:srgbClr val="FFFFFF"/>
          </a:solidFill>
          <a:miter lim="800000"/>
        </a:ln>
        <a:effectLst>
          <a:outerShdw blurRad="55000" dist="18000" dir="5400000" algn="tl" rotWithShape="0">
            <a:srgbClr val="000000">
              <a:alpha val="40000"/>
            </a:srgbClr>
          </a:outerShdw>
        </a:effectLst>
        <a:scene3d>
          <a:camera prst="orthographicFront"/>
          <a:lightRig rig="twoPt" dir="t">
            <a:rot lat="0" lon="0" rev="7200000"/>
          </a:lightRig>
        </a:scene3d>
        <a:sp3d>
          <a:bevelT w="25400" h="19050"/>
          <a:contourClr>
            <a:srgbClr val="FFFFFF"/>
          </a:contourClr>
        </a:sp3d>
      </xdr:spPr>
    </xdr:pic>
    <xdr:clientData/>
  </xdr:twoCellAnchor>
  <xdr:twoCellAnchor editAs="oneCell">
    <xdr:from>
      <xdr:col>9</xdr:col>
      <xdr:colOff>120835</xdr:colOff>
      <xdr:row>33</xdr:row>
      <xdr:rowOff>66675</xdr:rowOff>
    </xdr:from>
    <xdr:to>
      <xdr:col>10</xdr:col>
      <xdr:colOff>991541</xdr:colOff>
      <xdr:row>38</xdr:row>
      <xdr:rowOff>152400</xdr:rowOff>
    </xdr:to>
    <xdr:pic>
      <xdr:nvPicPr>
        <xdr:cNvPr id="3" name="Grafik 2" descr="Simple External Inquiry Function Points">
          <a:extLst>
            <a:ext uri="{FF2B5EF4-FFF2-40B4-BE49-F238E27FC236}">
              <a16:creationId xmlns:a16="http://schemas.microsoft.com/office/drawing/2014/main" id="{DD6902E9-DE8F-43A5-877B-C9D473FBA6F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017435" y="8296275"/>
          <a:ext cx="1756531" cy="10382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256513</xdr:colOff>
      <xdr:row>33</xdr:row>
      <xdr:rowOff>38101</xdr:rowOff>
    </xdr:from>
    <xdr:to>
      <xdr:col>8</xdr:col>
      <xdr:colOff>1190405</xdr:colOff>
      <xdr:row>38</xdr:row>
      <xdr:rowOff>152400</xdr:rowOff>
    </xdr:to>
    <xdr:pic>
      <xdr:nvPicPr>
        <xdr:cNvPr id="4" name="Grafik 3">
          <a:extLst>
            <a:ext uri="{FF2B5EF4-FFF2-40B4-BE49-F238E27FC236}">
              <a16:creationId xmlns:a16="http://schemas.microsoft.com/office/drawing/2014/main" id="{81BE3CDB-138B-4D65-9098-AAFE0B6DE727}"/>
            </a:ext>
          </a:extLst>
        </xdr:cNvPr>
        <xdr:cNvPicPr>
          <a:picLocks noChangeAspect="1"/>
        </xdr:cNvPicPr>
      </xdr:nvPicPr>
      <xdr:blipFill>
        <a:blip xmlns:r="http://schemas.openxmlformats.org/officeDocument/2006/relationships" r:embed="rId3"/>
        <a:stretch>
          <a:fillRect/>
        </a:stretch>
      </xdr:blipFill>
      <xdr:spPr>
        <a:xfrm>
          <a:off x="8800438" y="8267701"/>
          <a:ext cx="1848292" cy="1066799"/>
        </a:xfrm>
        <a:prstGeom prst="rect">
          <a:avLst/>
        </a:prstGeom>
      </xdr:spPr>
    </xdr:pic>
    <xdr:clientData/>
  </xdr:twoCellAnchor>
  <xdr:twoCellAnchor editAs="oneCell">
    <xdr:from>
      <xdr:col>5</xdr:col>
      <xdr:colOff>60207</xdr:colOff>
      <xdr:row>33</xdr:row>
      <xdr:rowOff>171450</xdr:rowOff>
    </xdr:from>
    <xdr:to>
      <xdr:col>6</xdr:col>
      <xdr:colOff>685799</xdr:colOff>
      <xdr:row>38</xdr:row>
      <xdr:rowOff>28575</xdr:rowOff>
    </xdr:to>
    <xdr:pic>
      <xdr:nvPicPr>
        <xdr:cNvPr id="5" name="Grafik 4" descr="External Input Example">
          <a:extLst>
            <a:ext uri="{FF2B5EF4-FFF2-40B4-BE49-F238E27FC236}">
              <a16:creationId xmlns:a16="http://schemas.microsoft.com/office/drawing/2014/main" id="{5BEE45B8-48F3-4FFE-9A0F-177648C738FA}"/>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613407" y="8401050"/>
          <a:ext cx="1663817" cy="809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12</xdr:col>
      <xdr:colOff>293069</xdr:colOff>
      <xdr:row>2</xdr:row>
      <xdr:rowOff>190500</xdr:rowOff>
    </xdr:from>
    <xdr:to>
      <xdr:col>20</xdr:col>
      <xdr:colOff>240587</xdr:colOff>
      <xdr:row>31</xdr:row>
      <xdr:rowOff>83297</xdr:rowOff>
    </xdr:to>
    <xdr:pic>
      <xdr:nvPicPr>
        <xdr:cNvPr id="2" name="Grafik 1">
          <a:extLst>
            <a:ext uri="{FF2B5EF4-FFF2-40B4-BE49-F238E27FC236}">
              <a16:creationId xmlns:a16="http://schemas.microsoft.com/office/drawing/2014/main" id="{D6FD4BFC-6496-4D00-B303-3D023CA203F4}"/>
            </a:ext>
          </a:extLst>
        </xdr:cNvPr>
        <xdr:cNvPicPr>
          <a:picLocks noChangeAspect="1"/>
        </xdr:cNvPicPr>
      </xdr:nvPicPr>
      <xdr:blipFill>
        <a:blip xmlns:r="http://schemas.openxmlformats.org/officeDocument/2006/relationships" r:embed="rId1"/>
        <a:stretch>
          <a:fillRect/>
        </a:stretch>
      </xdr:blipFill>
      <xdr:spPr>
        <a:xfrm>
          <a:off x="15096040" y="593912"/>
          <a:ext cx="5689786" cy="524435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12</xdr:col>
      <xdr:colOff>293069</xdr:colOff>
      <xdr:row>2</xdr:row>
      <xdr:rowOff>190500</xdr:rowOff>
    </xdr:from>
    <xdr:to>
      <xdr:col>20</xdr:col>
      <xdr:colOff>240588</xdr:colOff>
      <xdr:row>31</xdr:row>
      <xdr:rowOff>83297</xdr:rowOff>
    </xdr:to>
    <xdr:pic>
      <xdr:nvPicPr>
        <xdr:cNvPr id="2" name="Grafik 1">
          <a:extLst>
            <a:ext uri="{FF2B5EF4-FFF2-40B4-BE49-F238E27FC236}">
              <a16:creationId xmlns:a16="http://schemas.microsoft.com/office/drawing/2014/main" id="{3FE01C90-120D-4BB9-84E8-C8D6CDCCFC21}"/>
            </a:ext>
          </a:extLst>
        </xdr:cNvPr>
        <xdr:cNvPicPr>
          <a:picLocks noChangeAspect="1"/>
        </xdr:cNvPicPr>
      </xdr:nvPicPr>
      <xdr:blipFill>
        <a:blip xmlns:r="http://schemas.openxmlformats.org/officeDocument/2006/relationships" r:embed="rId1"/>
        <a:stretch>
          <a:fillRect/>
        </a:stretch>
      </xdr:blipFill>
      <xdr:spPr>
        <a:xfrm>
          <a:off x="15085394" y="590550"/>
          <a:ext cx="5694269" cy="521409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5</xdr:col>
      <xdr:colOff>456467</xdr:colOff>
      <xdr:row>1</xdr:row>
      <xdr:rowOff>7327</xdr:rowOff>
    </xdr:from>
    <xdr:to>
      <xdr:col>15</xdr:col>
      <xdr:colOff>446942</xdr:colOff>
      <xdr:row>26</xdr:row>
      <xdr:rowOff>0</xdr:rowOff>
    </xdr:to>
    <xdr:graphicFrame macro="">
      <xdr:nvGraphicFramePr>
        <xdr:cNvPr id="3" name="Diagramm 2">
          <a:extLst>
            <a:ext uri="{FF2B5EF4-FFF2-40B4-BE49-F238E27FC236}">
              <a16:creationId xmlns:a16="http://schemas.microsoft.com/office/drawing/2014/main" id="{251B9D2C-6439-4CFA-8840-692CB0FD60D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specialties.bayt.com/en/specialties/q/88841/explain-the-different-elements-of-function-points-ftr-ilf-eif-ei-eo-eq-and-gsc/"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groups.umd.umich.edu/cis/course.des/cis525/js/f00/harvey/FP_Calc.html?tCountVal=0" TargetMode="Externa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groups.umd.umich.edu/cis/course.des/cis525/js/f00/harvey/FP_Calc.html?tCountVal=0"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89BB54-61F1-4757-93C5-F1778337CDCB}">
  <dimension ref="B1:P39"/>
  <sheetViews>
    <sheetView topLeftCell="C1" zoomScaleNormal="100" workbookViewId="0">
      <selection activeCell="L18" sqref="L18:O18"/>
    </sheetView>
  </sheetViews>
  <sheetFormatPr baseColWidth="10" defaultRowHeight="14.5" x14ac:dyDescent="0.35"/>
  <cols>
    <col min="2" max="2" width="25.7265625" bestFit="1" customWidth="1"/>
    <col min="3" max="3" width="25.26953125" bestFit="1" customWidth="1"/>
    <col min="4" max="4" width="14.26953125" bestFit="1" customWidth="1"/>
    <col min="5" max="5" width="25.54296875" customWidth="1"/>
    <col min="6" max="6" width="15.54296875" customWidth="1"/>
    <col min="7" max="7" width="19.26953125" customWidth="1"/>
    <col min="8" max="8" width="13.7265625" customWidth="1"/>
    <col min="9" max="9" width="21.54296875" customWidth="1"/>
    <col min="10" max="10" width="13.26953125" customWidth="1"/>
    <col min="11" max="11" width="15.54296875" bestFit="1" customWidth="1"/>
  </cols>
  <sheetData>
    <row r="1" spans="2:16" ht="15" thickBot="1" x14ac:dyDescent="0.4"/>
    <row r="2" spans="2:16" ht="15" customHeight="1" x14ac:dyDescent="0.35">
      <c r="B2" s="80" t="s">
        <v>13</v>
      </c>
      <c r="C2" s="81"/>
      <c r="D2" s="81"/>
      <c r="E2" s="81"/>
      <c r="F2" s="81"/>
      <c r="G2" s="81"/>
      <c r="H2" s="81"/>
      <c r="I2" s="81"/>
      <c r="J2" s="81"/>
      <c r="K2" s="81"/>
      <c r="L2" s="81"/>
      <c r="M2" s="81"/>
      <c r="N2" s="81"/>
      <c r="O2" s="81"/>
      <c r="P2" s="82"/>
    </row>
    <row r="3" spans="2:16" ht="15" customHeight="1" x14ac:dyDescent="0.35">
      <c r="B3" s="83"/>
      <c r="C3" s="84"/>
      <c r="D3" s="84"/>
      <c r="E3" s="84"/>
      <c r="F3" s="84"/>
      <c r="G3" s="84"/>
      <c r="H3" s="84"/>
      <c r="I3" s="84"/>
      <c r="J3" s="84"/>
      <c r="K3" s="84"/>
      <c r="L3" s="84"/>
      <c r="M3" s="84"/>
      <c r="N3" s="84"/>
      <c r="O3" s="84"/>
      <c r="P3" s="85"/>
    </row>
    <row r="4" spans="2:16" ht="15.75" customHeight="1" thickBot="1" x14ac:dyDescent="0.4">
      <c r="B4" s="86"/>
      <c r="C4" s="87"/>
      <c r="D4" s="87"/>
      <c r="E4" s="87"/>
      <c r="F4" s="87"/>
      <c r="G4" s="87"/>
      <c r="H4" s="87"/>
      <c r="I4" s="87"/>
      <c r="J4" s="87"/>
      <c r="K4" s="87"/>
      <c r="L4" s="87"/>
      <c r="M4" s="87"/>
      <c r="N4" s="87"/>
      <c r="O4" s="87"/>
      <c r="P4" s="88"/>
    </row>
    <row r="8" spans="2:16" ht="15" thickBot="1" x14ac:dyDescent="0.4"/>
    <row r="9" spans="2:16" ht="15" thickBot="1" x14ac:dyDescent="0.4">
      <c r="B9" s="10" t="s">
        <v>8</v>
      </c>
      <c r="C9" s="1" t="s">
        <v>12</v>
      </c>
    </row>
    <row r="10" spans="2:16" ht="15" thickBot="1" x14ac:dyDescent="0.4">
      <c r="B10" s="10" t="s">
        <v>6</v>
      </c>
      <c r="C10" s="1" t="s">
        <v>11</v>
      </c>
    </row>
    <row r="11" spans="2:16" ht="15" thickBot="1" x14ac:dyDescent="0.4">
      <c r="B11" s="9" t="s">
        <v>7</v>
      </c>
      <c r="C11" s="2" t="s">
        <v>42</v>
      </c>
    </row>
    <row r="17" spans="2:15" ht="15" thickBot="1" x14ac:dyDescent="0.4"/>
    <row r="18" spans="2:15" ht="15" thickBot="1" x14ac:dyDescent="0.4">
      <c r="B18" s="92" t="s">
        <v>34</v>
      </c>
      <c r="C18" s="93"/>
      <c r="D18" s="93"/>
      <c r="E18" s="94"/>
      <c r="G18" s="92" t="s">
        <v>35</v>
      </c>
      <c r="H18" s="93"/>
      <c r="I18" s="93"/>
      <c r="J18" s="94"/>
      <c r="L18" s="92" t="s">
        <v>36</v>
      </c>
      <c r="M18" s="93"/>
      <c r="N18" s="93"/>
      <c r="O18" s="94"/>
    </row>
    <row r="19" spans="2:15" ht="15.5" thickTop="1" thickBot="1" x14ac:dyDescent="0.4">
      <c r="B19" s="30"/>
      <c r="C19" s="89" t="s">
        <v>7</v>
      </c>
      <c r="D19" s="90"/>
      <c r="E19" s="91"/>
      <c r="G19" s="30"/>
      <c r="H19" s="89" t="s">
        <v>7</v>
      </c>
      <c r="I19" s="90"/>
      <c r="J19" s="91"/>
      <c r="L19" s="30"/>
      <c r="M19" s="89" t="s">
        <v>7</v>
      </c>
      <c r="N19" s="90"/>
      <c r="O19" s="91"/>
    </row>
    <row r="20" spans="2:15" ht="15" thickBot="1" x14ac:dyDescent="0.4">
      <c r="B20" s="35" t="s">
        <v>19</v>
      </c>
      <c r="C20" s="36" t="s">
        <v>16</v>
      </c>
      <c r="D20" s="37" t="s">
        <v>17</v>
      </c>
      <c r="E20" s="38" t="s">
        <v>18</v>
      </c>
      <c r="G20" s="35" t="s">
        <v>24</v>
      </c>
      <c r="H20" s="36" t="s">
        <v>28</v>
      </c>
      <c r="I20" s="37" t="s">
        <v>29</v>
      </c>
      <c r="J20" s="38" t="s">
        <v>30</v>
      </c>
      <c r="L20" s="35" t="s">
        <v>24</v>
      </c>
      <c r="M20" s="36" t="s">
        <v>33</v>
      </c>
      <c r="N20" s="37" t="s">
        <v>32</v>
      </c>
      <c r="O20" s="38" t="s">
        <v>31</v>
      </c>
    </row>
    <row r="21" spans="2:15" x14ac:dyDescent="0.35">
      <c r="B21" s="31">
        <v>1</v>
      </c>
      <c r="C21" s="32" t="s">
        <v>20</v>
      </c>
      <c r="D21" s="33" t="s">
        <v>20</v>
      </c>
      <c r="E21" s="34" t="s">
        <v>22</v>
      </c>
      <c r="G21" s="31" t="s">
        <v>25</v>
      </c>
      <c r="H21" s="32" t="s">
        <v>20</v>
      </c>
      <c r="I21" s="33" t="s">
        <v>20</v>
      </c>
      <c r="J21" s="34" t="s">
        <v>22</v>
      </c>
      <c r="L21" s="31" t="s">
        <v>25</v>
      </c>
      <c r="M21" s="32" t="s">
        <v>20</v>
      </c>
      <c r="N21" s="33" t="s">
        <v>20</v>
      </c>
      <c r="O21" s="34" t="s">
        <v>22</v>
      </c>
    </row>
    <row r="22" spans="2:15" x14ac:dyDescent="0.35">
      <c r="B22" s="28" t="s">
        <v>14</v>
      </c>
      <c r="C22" s="26" t="s">
        <v>20</v>
      </c>
      <c r="D22" s="22" t="s">
        <v>22</v>
      </c>
      <c r="E22" s="23" t="s">
        <v>23</v>
      </c>
      <c r="G22" s="28" t="s">
        <v>26</v>
      </c>
      <c r="H22" s="26" t="s">
        <v>20</v>
      </c>
      <c r="I22" s="22" t="s">
        <v>22</v>
      </c>
      <c r="J22" s="23" t="s">
        <v>23</v>
      </c>
      <c r="L22" s="28" t="s">
        <v>26</v>
      </c>
      <c r="M22" s="26" t="s">
        <v>20</v>
      </c>
      <c r="N22" s="22" t="s">
        <v>22</v>
      </c>
      <c r="O22" s="23" t="s">
        <v>23</v>
      </c>
    </row>
    <row r="23" spans="2:15" ht="15" thickBot="1" x14ac:dyDescent="0.4">
      <c r="B23" s="29" t="s">
        <v>15</v>
      </c>
      <c r="C23" s="27" t="s">
        <v>21</v>
      </c>
      <c r="D23" s="24" t="s">
        <v>23</v>
      </c>
      <c r="E23" s="25" t="s">
        <v>23</v>
      </c>
      <c r="G23" s="29" t="s">
        <v>27</v>
      </c>
      <c r="H23" s="27" t="s">
        <v>21</v>
      </c>
      <c r="I23" s="24" t="s">
        <v>23</v>
      </c>
      <c r="J23" s="25" t="s">
        <v>23</v>
      </c>
      <c r="L23" s="29" t="s">
        <v>27</v>
      </c>
      <c r="M23" s="27" t="s">
        <v>21</v>
      </c>
      <c r="N23" s="24" t="s">
        <v>23</v>
      </c>
      <c r="O23" s="25" t="s">
        <v>23</v>
      </c>
    </row>
    <row r="25" spans="2:15" ht="15" thickBot="1" x14ac:dyDescent="0.4"/>
    <row r="26" spans="2:15" ht="15" thickBot="1" x14ac:dyDescent="0.4">
      <c r="B26" s="65" t="s">
        <v>53</v>
      </c>
      <c r="C26" s="66"/>
      <c r="D26" s="66"/>
      <c r="E26" s="66"/>
      <c r="F26" s="66"/>
      <c r="G26" s="66"/>
      <c r="H26" s="66"/>
      <c r="I26" s="66"/>
      <c r="J26" s="66"/>
      <c r="K26" s="67"/>
    </row>
    <row r="27" spans="2:15" ht="15" thickBot="1" x14ac:dyDescent="0.4">
      <c r="B27" s="5" t="s">
        <v>37</v>
      </c>
      <c r="C27" s="7" t="s">
        <v>46</v>
      </c>
      <c r="D27" s="4" t="s">
        <v>38</v>
      </c>
      <c r="E27" s="6" t="s">
        <v>47</v>
      </c>
      <c r="F27" s="4" t="s">
        <v>39</v>
      </c>
      <c r="G27" s="6" t="s">
        <v>43</v>
      </c>
      <c r="H27" s="4" t="s">
        <v>40</v>
      </c>
      <c r="I27" s="6" t="s">
        <v>44</v>
      </c>
      <c r="J27" s="4" t="s">
        <v>41</v>
      </c>
      <c r="K27" s="8" t="s">
        <v>45</v>
      </c>
    </row>
    <row r="28" spans="2:15" x14ac:dyDescent="0.35">
      <c r="B28" s="74" t="s">
        <v>48</v>
      </c>
      <c r="C28" s="75"/>
      <c r="D28" s="78" t="s">
        <v>49</v>
      </c>
      <c r="E28" s="79"/>
      <c r="F28" s="78" t="s">
        <v>52</v>
      </c>
      <c r="G28" s="79"/>
      <c r="H28" s="78" t="s">
        <v>51</v>
      </c>
      <c r="I28" s="79"/>
      <c r="J28" s="78" t="s">
        <v>50</v>
      </c>
      <c r="K28" s="79"/>
    </row>
    <row r="29" spans="2:15" x14ac:dyDescent="0.35">
      <c r="B29" s="74"/>
      <c r="C29" s="75"/>
      <c r="D29" s="74"/>
      <c r="E29" s="75"/>
      <c r="F29" s="74"/>
      <c r="G29" s="75"/>
      <c r="H29" s="74"/>
      <c r="I29" s="75"/>
      <c r="J29" s="74"/>
      <c r="K29" s="75"/>
    </row>
    <row r="30" spans="2:15" x14ac:dyDescent="0.35">
      <c r="B30" s="74"/>
      <c r="C30" s="75"/>
      <c r="D30" s="74"/>
      <c r="E30" s="75"/>
      <c r="F30" s="74"/>
      <c r="G30" s="75"/>
      <c r="H30" s="74"/>
      <c r="I30" s="75"/>
      <c r="J30" s="74"/>
      <c r="K30" s="75"/>
    </row>
    <row r="31" spans="2:15" x14ac:dyDescent="0.35">
      <c r="B31" s="74"/>
      <c r="C31" s="75"/>
      <c r="D31" s="74"/>
      <c r="E31" s="75"/>
      <c r="F31" s="74"/>
      <c r="G31" s="75"/>
      <c r="H31" s="74"/>
      <c r="I31" s="75"/>
      <c r="J31" s="74"/>
      <c r="K31" s="75"/>
    </row>
    <row r="32" spans="2:15" x14ac:dyDescent="0.35">
      <c r="B32" s="74"/>
      <c r="C32" s="75"/>
      <c r="D32" s="74"/>
      <c r="E32" s="75"/>
      <c r="F32" s="74"/>
      <c r="G32" s="75"/>
      <c r="H32" s="74"/>
      <c r="I32" s="75"/>
      <c r="J32" s="74"/>
      <c r="K32" s="75"/>
    </row>
    <row r="33" spans="2:11" ht="160.5" customHeight="1" thickBot="1" x14ac:dyDescent="0.4">
      <c r="B33" s="76"/>
      <c r="C33" s="77"/>
      <c r="D33" s="76"/>
      <c r="E33" s="77"/>
      <c r="F33" s="76"/>
      <c r="G33" s="77"/>
      <c r="H33" s="76"/>
      <c r="I33" s="77"/>
      <c r="J33" s="76"/>
      <c r="K33" s="77"/>
    </row>
    <row r="34" spans="2:11" x14ac:dyDescent="0.35">
      <c r="B34" s="68"/>
      <c r="C34" s="69"/>
      <c r="D34" s="68"/>
      <c r="E34" s="69"/>
      <c r="F34" s="68"/>
      <c r="G34" s="69"/>
      <c r="H34" s="68"/>
      <c r="I34" s="69"/>
      <c r="J34" s="68"/>
      <c r="K34" s="69"/>
    </row>
    <row r="35" spans="2:11" x14ac:dyDescent="0.35">
      <c r="B35" s="70"/>
      <c r="C35" s="71"/>
      <c r="D35" s="70"/>
      <c r="E35" s="71"/>
      <c r="F35" s="70"/>
      <c r="G35" s="71"/>
      <c r="H35" s="70"/>
      <c r="I35" s="71"/>
      <c r="J35" s="70"/>
      <c r="K35" s="71"/>
    </row>
    <row r="36" spans="2:11" x14ac:dyDescent="0.35">
      <c r="B36" s="70"/>
      <c r="C36" s="71"/>
      <c r="D36" s="70"/>
      <c r="E36" s="71"/>
      <c r="F36" s="70"/>
      <c r="G36" s="71"/>
      <c r="H36" s="70"/>
      <c r="I36" s="71"/>
      <c r="J36" s="70"/>
      <c r="K36" s="71"/>
    </row>
    <row r="37" spans="2:11" x14ac:dyDescent="0.35">
      <c r="B37" s="70"/>
      <c r="C37" s="71"/>
      <c r="D37" s="70"/>
      <c r="E37" s="71"/>
      <c r="F37" s="70"/>
      <c r="G37" s="71"/>
      <c r="H37" s="70"/>
      <c r="I37" s="71"/>
      <c r="J37" s="70"/>
      <c r="K37" s="71"/>
    </row>
    <row r="38" spans="2:11" x14ac:dyDescent="0.35">
      <c r="B38" s="70"/>
      <c r="C38" s="71"/>
      <c r="D38" s="70"/>
      <c r="E38" s="71"/>
      <c r="F38" s="70"/>
      <c r="G38" s="71"/>
      <c r="H38" s="70"/>
      <c r="I38" s="71"/>
      <c r="J38" s="70"/>
      <c r="K38" s="71"/>
    </row>
    <row r="39" spans="2:11" ht="15" thickBot="1" x14ac:dyDescent="0.4">
      <c r="B39" s="72"/>
      <c r="C39" s="73"/>
      <c r="D39" s="72"/>
      <c r="E39" s="73"/>
      <c r="F39" s="72"/>
      <c r="G39" s="73"/>
      <c r="H39" s="72"/>
      <c r="I39" s="73"/>
      <c r="J39" s="72"/>
      <c r="K39" s="73"/>
    </row>
  </sheetData>
  <mergeCells count="18">
    <mergeCell ref="B2:P4"/>
    <mergeCell ref="C19:E19"/>
    <mergeCell ref="H19:J19"/>
    <mergeCell ref="M19:O19"/>
    <mergeCell ref="B18:E18"/>
    <mergeCell ref="G18:J18"/>
    <mergeCell ref="L18:O18"/>
    <mergeCell ref="B26:K26"/>
    <mergeCell ref="B34:C39"/>
    <mergeCell ref="D34:E39"/>
    <mergeCell ref="F34:G39"/>
    <mergeCell ref="H34:I39"/>
    <mergeCell ref="J34:K39"/>
    <mergeCell ref="B28:C33"/>
    <mergeCell ref="D28:E33"/>
    <mergeCell ref="F28:G33"/>
    <mergeCell ref="H28:I33"/>
    <mergeCell ref="J28:K33"/>
  </mergeCells>
  <hyperlinks>
    <hyperlink ref="B26:K26" r:id="rId1" display="https://specialties.bayt.com/en/specialties/q/88841/explain-the-different-elements-of-function-points-ftr-ilf-eif-ei-eo-eq-and-gsc/" xr:uid="{58F7DAE2-02FB-46FC-BAF1-1F4CB00374D2}"/>
  </hyperlinks>
  <pageMargins left="0.7" right="0.7" top="0.78740157499999996" bottom="0.78740157499999996" header="0.3" footer="0.3"/>
  <pageSetup paperSize="9"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63B891-F651-4018-BA37-795CD7B2FF70}">
  <dimension ref="B1:T46"/>
  <sheetViews>
    <sheetView zoomScale="85" zoomScaleNormal="85" workbookViewId="0">
      <selection activeCell="L40" sqref="L40:L44"/>
    </sheetView>
  </sheetViews>
  <sheetFormatPr baseColWidth="10" defaultRowHeight="14.5" x14ac:dyDescent="0.35"/>
  <cols>
    <col min="3" max="3" width="12.453125" customWidth="1"/>
    <col min="4" max="4" width="27.54296875" customWidth="1"/>
    <col min="5" max="5" width="44.1796875" bestFit="1" customWidth="1"/>
    <col min="7" max="7" width="37.453125" bestFit="1" customWidth="1"/>
    <col min="9" max="9" width="31.26953125" bestFit="1" customWidth="1"/>
    <col min="11" max="11" width="20" bestFit="1" customWidth="1"/>
    <col min="12" max="12" width="20" customWidth="1"/>
    <col min="13" max="13" width="6.26953125" customWidth="1"/>
  </cols>
  <sheetData>
    <row r="1" spans="2:20" ht="15" thickBot="1" x14ac:dyDescent="0.4"/>
    <row r="2" spans="2:20" ht="15.75" customHeight="1" thickBot="1" x14ac:dyDescent="0.4">
      <c r="B2" s="100" t="s">
        <v>56</v>
      </c>
      <c r="C2" s="105" t="s">
        <v>54</v>
      </c>
      <c r="D2" s="107" t="s">
        <v>0</v>
      </c>
      <c r="E2" s="109" t="s">
        <v>83</v>
      </c>
      <c r="F2" s="110"/>
      <c r="G2" s="110"/>
      <c r="H2" s="110"/>
      <c r="I2" s="110"/>
      <c r="J2" s="110"/>
      <c r="K2" s="110"/>
      <c r="L2" s="111"/>
      <c r="N2" s="112" t="s">
        <v>61</v>
      </c>
      <c r="O2" s="113"/>
      <c r="P2" s="113"/>
      <c r="Q2" s="113"/>
      <c r="R2" s="113"/>
      <c r="S2" s="113"/>
      <c r="T2" s="114"/>
    </row>
    <row r="3" spans="2:20" ht="15" thickBot="1" x14ac:dyDescent="0.4">
      <c r="B3" s="101"/>
      <c r="C3" s="106"/>
      <c r="D3" s="108"/>
      <c r="E3" s="18" t="s">
        <v>7</v>
      </c>
      <c r="F3" s="21" t="s">
        <v>10</v>
      </c>
      <c r="G3" s="18" t="s">
        <v>6</v>
      </c>
      <c r="H3" s="21" t="s">
        <v>10</v>
      </c>
      <c r="I3" s="18" t="s">
        <v>8</v>
      </c>
      <c r="J3" s="21" t="s">
        <v>10</v>
      </c>
      <c r="K3" s="103" t="s">
        <v>9</v>
      </c>
      <c r="L3" s="104"/>
    </row>
    <row r="4" spans="2:20" x14ac:dyDescent="0.35">
      <c r="B4" s="101"/>
      <c r="C4" s="39" t="s">
        <v>39</v>
      </c>
      <c r="D4" s="11" t="s">
        <v>1</v>
      </c>
      <c r="E4" s="16" t="s">
        <v>84</v>
      </c>
      <c r="F4" s="19">
        <v>3</v>
      </c>
      <c r="G4" s="16" t="s">
        <v>85</v>
      </c>
      <c r="H4" s="19">
        <v>3</v>
      </c>
      <c r="I4" s="16" t="s">
        <v>86</v>
      </c>
      <c r="J4" s="19">
        <v>1</v>
      </c>
      <c r="K4" s="44" t="s">
        <v>20</v>
      </c>
      <c r="L4" s="40" t="s">
        <v>114</v>
      </c>
    </row>
    <row r="5" spans="2:20" x14ac:dyDescent="0.35">
      <c r="B5" s="101"/>
      <c r="C5" s="41" t="s">
        <v>40</v>
      </c>
      <c r="D5" s="12" t="s">
        <v>2</v>
      </c>
      <c r="E5" s="16" t="s">
        <v>87</v>
      </c>
      <c r="F5" s="19">
        <v>27</v>
      </c>
      <c r="G5" s="16" t="s">
        <v>88</v>
      </c>
      <c r="H5" s="19">
        <v>4</v>
      </c>
      <c r="I5" s="16" t="s">
        <v>86</v>
      </c>
      <c r="J5" s="19">
        <v>1</v>
      </c>
      <c r="K5" s="44" t="s">
        <v>22</v>
      </c>
      <c r="L5" s="40" t="s">
        <v>114</v>
      </c>
    </row>
    <row r="6" spans="2:20" x14ac:dyDescent="0.35">
      <c r="B6" s="101"/>
      <c r="C6" s="41" t="s">
        <v>41</v>
      </c>
      <c r="D6" s="12" t="s">
        <v>3</v>
      </c>
      <c r="E6" s="16"/>
      <c r="F6" s="19"/>
      <c r="G6" s="16"/>
      <c r="H6" s="19"/>
      <c r="I6" s="16"/>
      <c r="J6" s="19"/>
      <c r="K6" s="44" t="s">
        <v>20</v>
      </c>
      <c r="L6" s="40" t="s">
        <v>114</v>
      </c>
    </row>
    <row r="7" spans="2:20" x14ac:dyDescent="0.35">
      <c r="B7" s="101"/>
      <c r="C7" s="41" t="s">
        <v>37</v>
      </c>
      <c r="D7" s="12" t="s">
        <v>4</v>
      </c>
      <c r="E7" s="16"/>
      <c r="F7" s="19"/>
      <c r="G7" s="16"/>
      <c r="H7" s="19"/>
      <c r="I7" s="16"/>
      <c r="J7" s="19"/>
      <c r="K7" s="44" t="s">
        <v>20</v>
      </c>
      <c r="L7" s="40" t="s">
        <v>114</v>
      </c>
    </row>
    <row r="8" spans="2:20" ht="15" thickBot="1" x14ac:dyDescent="0.4">
      <c r="B8" s="101"/>
      <c r="C8" s="42" t="s">
        <v>38</v>
      </c>
      <c r="D8" s="13" t="s">
        <v>5</v>
      </c>
      <c r="E8" s="17"/>
      <c r="F8" s="20"/>
      <c r="G8" s="17"/>
      <c r="H8" s="20"/>
      <c r="I8" s="17"/>
      <c r="J8" s="20"/>
      <c r="K8" s="44" t="s">
        <v>20</v>
      </c>
      <c r="L8" s="40" t="s">
        <v>114</v>
      </c>
    </row>
    <row r="9" spans="2:20" ht="15" thickBot="1" x14ac:dyDescent="0.4">
      <c r="B9" s="101"/>
      <c r="C9" s="95" t="s">
        <v>55</v>
      </c>
      <c r="D9" s="96"/>
      <c r="E9" s="96"/>
      <c r="F9" s="96"/>
      <c r="G9" s="96"/>
      <c r="H9" s="96"/>
      <c r="I9" s="96"/>
      <c r="J9" s="96"/>
      <c r="K9" s="92">
        <v>139.68</v>
      </c>
      <c r="L9" s="94"/>
    </row>
    <row r="10" spans="2:20" ht="7.5" customHeight="1" thickBot="1" x14ac:dyDescent="0.4">
      <c r="B10" s="101"/>
      <c r="C10" s="43"/>
      <c r="D10" s="14"/>
      <c r="E10" s="14"/>
      <c r="F10" s="14"/>
      <c r="G10" s="14"/>
      <c r="H10" s="14"/>
      <c r="I10" s="14"/>
      <c r="J10" s="14"/>
      <c r="K10" s="14"/>
      <c r="L10" s="15"/>
    </row>
    <row r="11" spans="2:20" ht="15" thickBot="1" x14ac:dyDescent="0.4">
      <c r="B11" s="101"/>
      <c r="C11" s="105" t="s">
        <v>54</v>
      </c>
      <c r="D11" s="107" t="s">
        <v>57</v>
      </c>
      <c r="E11" s="109" t="s">
        <v>89</v>
      </c>
      <c r="F11" s="110"/>
      <c r="G11" s="110"/>
      <c r="H11" s="110"/>
      <c r="I11" s="110"/>
      <c r="J11" s="110"/>
      <c r="K11" s="110"/>
      <c r="L11" s="111"/>
    </row>
    <row r="12" spans="2:20" ht="15" thickBot="1" x14ac:dyDescent="0.4">
      <c r="B12" s="101"/>
      <c r="C12" s="106"/>
      <c r="D12" s="108"/>
      <c r="E12" s="18" t="s">
        <v>7</v>
      </c>
      <c r="F12" s="21" t="s">
        <v>10</v>
      </c>
      <c r="G12" s="18" t="s">
        <v>6</v>
      </c>
      <c r="H12" s="21" t="s">
        <v>10</v>
      </c>
      <c r="I12" s="18" t="s">
        <v>8</v>
      </c>
      <c r="J12" s="21" t="s">
        <v>10</v>
      </c>
      <c r="K12" s="103" t="s">
        <v>9</v>
      </c>
      <c r="L12" s="104"/>
    </row>
    <row r="13" spans="2:20" x14ac:dyDescent="0.35">
      <c r="B13" s="101"/>
      <c r="C13" s="39" t="s">
        <v>39</v>
      </c>
      <c r="D13" s="11" t="s">
        <v>1</v>
      </c>
      <c r="E13" s="16"/>
      <c r="F13" s="19"/>
      <c r="G13" s="16"/>
      <c r="H13" s="19"/>
      <c r="I13" s="16"/>
      <c r="J13" s="19"/>
      <c r="K13" s="44" t="s">
        <v>20</v>
      </c>
      <c r="L13" s="40" t="s">
        <v>114</v>
      </c>
    </row>
    <row r="14" spans="2:20" x14ac:dyDescent="0.35">
      <c r="B14" s="101"/>
      <c r="C14" s="41" t="s">
        <v>40</v>
      </c>
      <c r="D14" s="12" t="s">
        <v>2</v>
      </c>
      <c r="E14" s="16" t="s">
        <v>95</v>
      </c>
      <c r="F14" s="19">
        <v>6</v>
      </c>
      <c r="G14" s="16" t="s">
        <v>96</v>
      </c>
      <c r="H14" s="19">
        <v>1</v>
      </c>
      <c r="I14" s="16" t="s">
        <v>86</v>
      </c>
      <c r="J14" s="19">
        <v>1</v>
      </c>
      <c r="K14" s="44" t="s">
        <v>20</v>
      </c>
      <c r="L14" s="40" t="s">
        <v>114</v>
      </c>
    </row>
    <row r="15" spans="2:20" x14ac:dyDescent="0.35">
      <c r="B15" s="101"/>
      <c r="C15" s="41" t="s">
        <v>41</v>
      </c>
      <c r="D15" s="12" t="s">
        <v>3</v>
      </c>
      <c r="E15" s="16" t="s">
        <v>97</v>
      </c>
      <c r="F15" s="19">
        <v>1</v>
      </c>
      <c r="G15" s="16" t="s">
        <v>96</v>
      </c>
      <c r="H15" s="19">
        <v>1</v>
      </c>
      <c r="I15" s="16" t="s">
        <v>86</v>
      </c>
      <c r="J15" s="19">
        <v>1</v>
      </c>
      <c r="K15" s="44" t="s">
        <v>20</v>
      </c>
      <c r="L15" s="40" t="s">
        <v>114</v>
      </c>
    </row>
    <row r="16" spans="2:20" x14ac:dyDescent="0.35">
      <c r="B16" s="101"/>
      <c r="C16" s="41" t="s">
        <v>37</v>
      </c>
      <c r="D16" s="12" t="s">
        <v>4</v>
      </c>
      <c r="E16" s="16"/>
      <c r="F16" s="19"/>
      <c r="G16" s="16"/>
      <c r="H16" s="19"/>
      <c r="I16" s="16"/>
      <c r="J16" s="19"/>
      <c r="K16" s="44" t="s">
        <v>20</v>
      </c>
      <c r="L16" s="40" t="s">
        <v>114</v>
      </c>
    </row>
    <row r="17" spans="2:12" ht="15" thickBot="1" x14ac:dyDescent="0.4">
      <c r="B17" s="101"/>
      <c r="C17" s="42" t="s">
        <v>38</v>
      </c>
      <c r="D17" s="13" t="s">
        <v>5</v>
      </c>
      <c r="E17" s="17"/>
      <c r="F17" s="20"/>
      <c r="G17" s="17"/>
      <c r="H17" s="20"/>
      <c r="I17" s="17"/>
      <c r="J17" s="20"/>
      <c r="K17" s="44" t="s">
        <v>20</v>
      </c>
      <c r="L17" s="40" t="s">
        <v>114</v>
      </c>
    </row>
    <row r="18" spans="2:12" ht="15" thickBot="1" x14ac:dyDescent="0.4">
      <c r="B18" s="101"/>
      <c r="C18" s="95" t="s">
        <v>55</v>
      </c>
      <c r="D18" s="96"/>
      <c r="E18" s="96"/>
      <c r="F18" s="96"/>
      <c r="G18" s="96"/>
      <c r="H18" s="96"/>
      <c r="I18" s="96"/>
      <c r="J18" s="97"/>
      <c r="K18" s="92">
        <v>17.55</v>
      </c>
      <c r="L18" s="94"/>
    </row>
    <row r="19" spans="2:12" ht="6" customHeight="1" thickBot="1" x14ac:dyDescent="0.4">
      <c r="B19" s="101"/>
      <c r="C19" s="43"/>
      <c r="D19" s="14"/>
      <c r="E19" s="14"/>
      <c r="F19" s="14"/>
      <c r="G19" s="14"/>
      <c r="H19" s="14"/>
      <c r="I19" s="14"/>
      <c r="J19" s="14"/>
      <c r="K19" s="14"/>
      <c r="L19" s="15"/>
    </row>
    <row r="20" spans="2:12" ht="15" thickBot="1" x14ac:dyDescent="0.4">
      <c r="B20" s="101"/>
      <c r="C20" s="105" t="s">
        <v>54</v>
      </c>
      <c r="D20" s="107" t="s">
        <v>58</v>
      </c>
      <c r="E20" s="109" t="s">
        <v>90</v>
      </c>
      <c r="F20" s="110"/>
      <c r="G20" s="110"/>
      <c r="H20" s="110"/>
      <c r="I20" s="110"/>
      <c r="J20" s="110"/>
      <c r="K20" s="110"/>
      <c r="L20" s="111"/>
    </row>
    <row r="21" spans="2:12" ht="15" thickBot="1" x14ac:dyDescent="0.4">
      <c r="B21" s="101"/>
      <c r="C21" s="106"/>
      <c r="D21" s="108"/>
      <c r="E21" s="18" t="s">
        <v>7</v>
      </c>
      <c r="F21" s="21" t="s">
        <v>10</v>
      </c>
      <c r="G21" s="18" t="s">
        <v>6</v>
      </c>
      <c r="H21" s="21" t="s">
        <v>10</v>
      </c>
      <c r="I21" s="18" t="s">
        <v>8</v>
      </c>
      <c r="J21" s="21" t="s">
        <v>10</v>
      </c>
      <c r="K21" s="103" t="s">
        <v>9</v>
      </c>
      <c r="L21" s="104"/>
    </row>
    <row r="22" spans="2:12" x14ac:dyDescent="0.35">
      <c r="B22" s="101"/>
      <c r="C22" s="39" t="s">
        <v>39</v>
      </c>
      <c r="D22" s="11" t="s">
        <v>1</v>
      </c>
      <c r="E22" s="16"/>
      <c r="F22" s="19"/>
      <c r="G22" s="16"/>
      <c r="H22" s="19"/>
      <c r="I22" s="16"/>
      <c r="J22" s="19"/>
      <c r="K22" s="44" t="s">
        <v>20</v>
      </c>
      <c r="L22" s="40" t="s">
        <v>114</v>
      </c>
    </row>
    <row r="23" spans="2:12" x14ac:dyDescent="0.35">
      <c r="B23" s="101"/>
      <c r="C23" s="41" t="s">
        <v>40</v>
      </c>
      <c r="D23" s="12" t="s">
        <v>2</v>
      </c>
      <c r="E23" s="16"/>
      <c r="F23" s="19"/>
      <c r="G23" s="16"/>
      <c r="H23" s="19"/>
      <c r="I23" s="16"/>
      <c r="J23" s="19"/>
      <c r="K23" s="44" t="s">
        <v>20</v>
      </c>
      <c r="L23" s="40" t="s">
        <v>114</v>
      </c>
    </row>
    <row r="24" spans="2:12" x14ac:dyDescent="0.35">
      <c r="B24" s="101"/>
      <c r="C24" s="41" t="s">
        <v>41</v>
      </c>
      <c r="D24" s="12" t="s">
        <v>3</v>
      </c>
      <c r="E24" s="16"/>
      <c r="F24" s="19"/>
      <c r="G24" s="16"/>
      <c r="H24" s="19"/>
      <c r="I24" s="16"/>
      <c r="J24" s="19"/>
      <c r="K24" s="44" t="s">
        <v>20</v>
      </c>
      <c r="L24" s="40" t="s">
        <v>114</v>
      </c>
    </row>
    <row r="25" spans="2:12" x14ac:dyDescent="0.35">
      <c r="B25" s="101"/>
      <c r="C25" s="41" t="s">
        <v>37</v>
      </c>
      <c r="D25" s="12" t="s">
        <v>4</v>
      </c>
      <c r="E25" s="16"/>
      <c r="F25" s="19"/>
      <c r="G25" s="16"/>
      <c r="H25" s="19"/>
      <c r="I25" s="16"/>
      <c r="J25" s="19"/>
      <c r="K25" s="44" t="s">
        <v>20</v>
      </c>
      <c r="L25" s="40" t="s">
        <v>114</v>
      </c>
    </row>
    <row r="26" spans="2:12" ht="15" thickBot="1" x14ac:dyDescent="0.4">
      <c r="B26" s="101"/>
      <c r="C26" s="42" t="s">
        <v>38</v>
      </c>
      <c r="D26" s="13" t="s">
        <v>5</v>
      </c>
      <c r="E26" s="17" t="s">
        <v>98</v>
      </c>
      <c r="F26" s="20">
        <v>21</v>
      </c>
      <c r="G26" s="17" t="s">
        <v>99</v>
      </c>
      <c r="H26" s="20">
        <v>1</v>
      </c>
      <c r="I26" s="17" t="s">
        <v>86</v>
      </c>
      <c r="J26" s="20">
        <v>1</v>
      </c>
      <c r="K26" s="44" t="s">
        <v>22</v>
      </c>
      <c r="L26" s="40" t="s">
        <v>114</v>
      </c>
    </row>
    <row r="27" spans="2:12" ht="15" thickBot="1" x14ac:dyDescent="0.4">
      <c r="B27" s="101"/>
      <c r="C27" s="95" t="s">
        <v>55</v>
      </c>
      <c r="D27" s="96"/>
      <c r="E27" s="96"/>
      <c r="F27" s="96"/>
      <c r="G27" s="96"/>
      <c r="H27" s="96"/>
      <c r="I27" s="96"/>
      <c r="J27" s="97"/>
      <c r="K27" s="92">
        <v>95</v>
      </c>
      <c r="L27" s="94"/>
    </row>
    <row r="28" spans="2:12" ht="5.25" customHeight="1" thickBot="1" x14ac:dyDescent="0.4">
      <c r="B28" s="101"/>
      <c r="C28" s="43"/>
      <c r="D28" s="14"/>
      <c r="E28" s="14"/>
      <c r="F28" s="14"/>
      <c r="G28" s="14"/>
      <c r="H28" s="14"/>
      <c r="I28" s="14"/>
      <c r="J28" s="14"/>
      <c r="K28" s="14"/>
      <c r="L28" s="15"/>
    </row>
    <row r="29" spans="2:12" ht="15" thickBot="1" x14ac:dyDescent="0.4">
      <c r="B29" s="101"/>
      <c r="C29" s="105" t="s">
        <v>54</v>
      </c>
      <c r="D29" s="107" t="s">
        <v>59</v>
      </c>
      <c r="E29" s="109" t="s">
        <v>91</v>
      </c>
      <c r="F29" s="110"/>
      <c r="G29" s="110"/>
      <c r="H29" s="110"/>
      <c r="I29" s="110"/>
      <c r="J29" s="110"/>
      <c r="K29" s="110"/>
      <c r="L29" s="111"/>
    </row>
    <row r="30" spans="2:12" ht="15" thickBot="1" x14ac:dyDescent="0.4">
      <c r="B30" s="101"/>
      <c r="C30" s="106"/>
      <c r="D30" s="108"/>
      <c r="E30" s="18" t="s">
        <v>7</v>
      </c>
      <c r="F30" s="21" t="s">
        <v>10</v>
      </c>
      <c r="G30" s="18" t="s">
        <v>6</v>
      </c>
      <c r="H30" s="21" t="s">
        <v>10</v>
      </c>
      <c r="I30" s="18" t="s">
        <v>8</v>
      </c>
      <c r="J30" s="21" t="s">
        <v>10</v>
      </c>
      <c r="K30" s="103" t="s">
        <v>9</v>
      </c>
      <c r="L30" s="104"/>
    </row>
    <row r="31" spans="2:12" x14ac:dyDescent="0.35">
      <c r="B31" s="101"/>
      <c r="C31" s="39" t="s">
        <v>39</v>
      </c>
      <c r="D31" s="11" t="s">
        <v>1</v>
      </c>
      <c r="E31" s="16" t="s">
        <v>100</v>
      </c>
      <c r="F31" s="19">
        <v>31</v>
      </c>
      <c r="G31" s="16" t="s">
        <v>101</v>
      </c>
      <c r="H31" s="19">
        <v>4</v>
      </c>
      <c r="I31" s="16" t="s">
        <v>107</v>
      </c>
      <c r="J31" s="19">
        <v>3</v>
      </c>
      <c r="K31" s="44" t="s">
        <v>23</v>
      </c>
      <c r="L31" s="40" t="s">
        <v>114</v>
      </c>
    </row>
    <row r="32" spans="2:12" x14ac:dyDescent="0.35">
      <c r="B32" s="101"/>
      <c r="C32" s="41" t="s">
        <v>40</v>
      </c>
      <c r="D32" s="12" t="s">
        <v>2</v>
      </c>
      <c r="E32" s="16" t="s">
        <v>100</v>
      </c>
      <c r="F32" s="19">
        <v>31</v>
      </c>
      <c r="G32" s="16" t="s">
        <v>101</v>
      </c>
      <c r="H32" s="19">
        <v>4</v>
      </c>
      <c r="I32" s="16" t="s">
        <v>107</v>
      </c>
      <c r="J32" s="19">
        <v>3</v>
      </c>
      <c r="K32" s="44" t="s">
        <v>23</v>
      </c>
      <c r="L32" s="40" t="s">
        <v>114</v>
      </c>
    </row>
    <row r="33" spans="2:12" x14ac:dyDescent="0.35">
      <c r="B33" s="101"/>
      <c r="C33" s="41" t="s">
        <v>41</v>
      </c>
      <c r="D33" s="12" t="s">
        <v>3</v>
      </c>
      <c r="E33" s="16" t="s">
        <v>102</v>
      </c>
      <c r="F33" s="19">
        <v>26</v>
      </c>
      <c r="G33" s="16" t="s">
        <v>103</v>
      </c>
      <c r="H33" s="19">
        <v>3</v>
      </c>
      <c r="I33" s="16" t="s">
        <v>107</v>
      </c>
      <c r="J33" s="19">
        <v>3</v>
      </c>
      <c r="K33" s="44" t="s">
        <v>23</v>
      </c>
      <c r="L33" s="40" t="s">
        <v>114</v>
      </c>
    </row>
    <row r="34" spans="2:12" x14ac:dyDescent="0.35">
      <c r="B34" s="101"/>
      <c r="C34" s="41" t="s">
        <v>37</v>
      </c>
      <c r="D34" s="12" t="s">
        <v>4</v>
      </c>
      <c r="E34" s="16"/>
      <c r="F34" s="19"/>
      <c r="G34" s="16"/>
      <c r="H34" s="19"/>
      <c r="I34" s="16"/>
      <c r="J34" s="19"/>
      <c r="K34" s="44" t="s">
        <v>20</v>
      </c>
      <c r="L34" s="40" t="s">
        <v>114</v>
      </c>
    </row>
    <row r="35" spans="2:12" ht="15" thickBot="1" x14ac:dyDescent="0.4">
      <c r="B35" s="101"/>
      <c r="C35" s="42" t="s">
        <v>38</v>
      </c>
      <c r="D35" s="13" t="s">
        <v>5</v>
      </c>
      <c r="E35" s="17"/>
      <c r="F35" s="20"/>
      <c r="G35" s="17"/>
      <c r="H35" s="20"/>
      <c r="I35" s="17"/>
      <c r="J35" s="20"/>
      <c r="K35" s="44" t="s">
        <v>20</v>
      </c>
      <c r="L35" s="40" t="s">
        <v>114</v>
      </c>
    </row>
    <row r="36" spans="2:12" ht="15" thickBot="1" x14ac:dyDescent="0.4">
      <c r="B36" s="101"/>
      <c r="C36" s="95" t="s">
        <v>55</v>
      </c>
      <c r="D36" s="96"/>
      <c r="E36" s="96"/>
      <c r="F36" s="96"/>
      <c r="G36" s="96"/>
      <c r="H36" s="96"/>
      <c r="I36" s="96"/>
      <c r="J36" s="97"/>
      <c r="K36" s="92">
        <v>363.35</v>
      </c>
      <c r="L36" s="94"/>
    </row>
    <row r="37" spans="2:12" ht="10.5" customHeight="1" thickBot="1" x14ac:dyDescent="0.4">
      <c r="B37" s="101"/>
      <c r="C37" s="43"/>
      <c r="D37" s="14"/>
      <c r="E37" s="14"/>
      <c r="F37" s="14"/>
      <c r="G37" s="14"/>
      <c r="H37" s="14"/>
      <c r="I37" s="14"/>
      <c r="J37" s="14"/>
      <c r="K37" s="14"/>
      <c r="L37" s="15"/>
    </row>
    <row r="38" spans="2:12" ht="15" thickBot="1" x14ac:dyDescent="0.4">
      <c r="B38" s="101"/>
      <c r="C38" s="105" t="s">
        <v>54</v>
      </c>
      <c r="D38" s="107" t="s">
        <v>60</v>
      </c>
      <c r="E38" s="109" t="s">
        <v>92</v>
      </c>
      <c r="F38" s="110"/>
      <c r="G38" s="110"/>
      <c r="H38" s="110"/>
      <c r="I38" s="110"/>
      <c r="J38" s="110"/>
      <c r="K38" s="110"/>
      <c r="L38" s="111"/>
    </row>
    <row r="39" spans="2:12" ht="15" thickBot="1" x14ac:dyDescent="0.4">
      <c r="B39" s="101"/>
      <c r="C39" s="106"/>
      <c r="D39" s="108"/>
      <c r="E39" s="18" t="s">
        <v>7</v>
      </c>
      <c r="F39" s="21" t="s">
        <v>10</v>
      </c>
      <c r="G39" s="18" t="s">
        <v>6</v>
      </c>
      <c r="H39" s="21" t="s">
        <v>10</v>
      </c>
      <c r="I39" s="18" t="s">
        <v>8</v>
      </c>
      <c r="J39" s="21" t="s">
        <v>10</v>
      </c>
      <c r="K39" s="103" t="s">
        <v>9</v>
      </c>
      <c r="L39" s="104"/>
    </row>
    <row r="40" spans="2:12" x14ac:dyDescent="0.35">
      <c r="B40" s="101"/>
      <c r="C40" s="39" t="s">
        <v>39</v>
      </c>
      <c r="D40" s="11" t="s">
        <v>1</v>
      </c>
      <c r="E40" s="16"/>
      <c r="F40" s="19"/>
      <c r="G40" s="16"/>
      <c r="H40" s="19"/>
      <c r="I40" s="16"/>
      <c r="J40" s="19"/>
      <c r="K40" s="44" t="s">
        <v>20</v>
      </c>
      <c r="L40" s="40" t="s">
        <v>114</v>
      </c>
    </row>
    <row r="41" spans="2:12" x14ac:dyDescent="0.35">
      <c r="B41" s="101"/>
      <c r="C41" s="41" t="s">
        <v>40</v>
      </c>
      <c r="D41" s="12" t="s">
        <v>2</v>
      </c>
      <c r="E41" s="16" t="s">
        <v>104</v>
      </c>
      <c r="F41" s="19">
        <v>3</v>
      </c>
      <c r="G41" s="16" t="s">
        <v>105</v>
      </c>
      <c r="H41" s="19">
        <v>1</v>
      </c>
      <c r="I41" s="16" t="s">
        <v>106</v>
      </c>
      <c r="J41" s="19">
        <v>2</v>
      </c>
      <c r="K41" s="44" t="s">
        <v>20</v>
      </c>
      <c r="L41" s="40" t="s">
        <v>114</v>
      </c>
    </row>
    <row r="42" spans="2:12" x14ac:dyDescent="0.35">
      <c r="B42" s="101"/>
      <c r="C42" s="41" t="s">
        <v>41</v>
      </c>
      <c r="D42" s="12" t="s">
        <v>3</v>
      </c>
      <c r="E42" s="16"/>
      <c r="F42" s="19"/>
      <c r="G42" s="16"/>
      <c r="H42" s="19"/>
      <c r="I42" s="16"/>
      <c r="J42" s="19"/>
      <c r="K42" s="44" t="s">
        <v>20</v>
      </c>
      <c r="L42" s="40" t="s">
        <v>114</v>
      </c>
    </row>
    <row r="43" spans="2:12" x14ac:dyDescent="0.35">
      <c r="B43" s="101"/>
      <c r="C43" s="41" t="s">
        <v>37</v>
      </c>
      <c r="D43" s="12" t="s">
        <v>4</v>
      </c>
      <c r="E43" s="16"/>
      <c r="F43" s="19"/>
      <c r="G43" s="16"/>
      <c r="H43" s="19"/>
      <c r="I43" s="16"/>
      <c r="J43" s="19"/>
      <c r="K43" s="44" t="s">
        <v>20</v>
      </c>
      <c r="L43" s="40" t="s">
        <v>114</v>
      </c>
    </row>
    <row r="44" spans="2:12" ht="15" thickBot="1" x14ac:dyDescent="0.4">
      <c r="B44" s="101"/>
      <c r="C44" s="42" t="s">
        <v>38</v>
      </c>
      <c r="D44" s="13" t="s">
        <v>5</v>
      </c>
      <c r="E44" s="17"/>
      <c r="F44" s="20"/>
      <c r="G44" s="17"/>
      <c r="H44" s="20"/>
      <c r="I44" s="17"/>
      <c r="J44" s="20"/>
      <c r="K44" s="44" t="s">
        <v>20</v>
      </c>
      <c r="L44" s="40" t="s">
        <v>114</v>
      </c>
    </row>
    <row r="45" spans="2:12" ht="15" thickBot="1" x14ac:dyDescent="0.4">
      <c r="B45" s="102"/>
      <c r="C45" s="95" t="s">
        <v>55</v>
      </c>
      <c r="D45" s="96"/>
      <c r="E45" s="96"/>
      <c r="F45" s="96"/>
      <c r="G45" s="96"/>
      <c r="H45" s="96"/>
      <c r="I45" s="96"/>
      <c r="J45" s="97"/>
      <c r="K45" s="98">
        <v>7.8</v>
      </c>
      <c r="L45" s="99"/>
    </row>
    <row r="46" spans="2:12" x14ac:dyDescent="0.35">
      <c r="K46" s="3"/>
      <c r="L46" s="3"/>
    </row>
  </sheetData>
  <mergeCells count="32">
    <mergeCell ref="N2:T2"/>
    <mergeCell ref="C11:C12"/>
    <mergeCell ref="D11:D12"/>
    <mergeCell ref="E11:L11"/>
    <mergeCell ref="C18:J18"/>
    <mergeCell ref="E2:L2"/>
    <mergeCell ref="D2:D3"/>
    <mergeCell ref="C2:C3"/>
    <mergeCell ref="C9:J9"/>
    <mergeCell ref="K9:L9"/>
    <mergeCell ref="K18:L18"/>
    <mergeCell ref="C20:C21"/>
    <mergeCell ref="D20:D21"/>
    <mergeCell ref="E20:L20"/>
    <mergeCell ref="C27:J27"/>
    <mergeCell ref="K27:L27"/>
    <mergeCell ref="C45:J45"/>
    <mergeCell ref="K45:L45"/>
    <mergeCell ref="B2:B45"/>
    <mergeCell ref="K3:L3"/>
    <mergeCell ref="K12:L12"/>
    <mergeCell ref="K21:L21"/>
    <mergeCell ref="K30:L30"/>
    <mergeCell ref="K39:L39"/>
    <mergeCell ref="C29:C30"/>
    <mergeCell ref="D29:D30"/>
    <mergeCell ref="E29:L29"/>
    <mergeCell ref="C36:J36"/>
    <mergeCell ref="K36:L36"/>
    <mergeCell ref="C38:C39"/>
    <mergeCell ref="D38:D39"/>
    <mergeCell ref="E38:L38"/>
  </mergeCells>
  <hyperlinks>
    <hyperlink ref="C4" location="Configuration!B27" display="EI" xr:uid="{9CBC5B3D-8587-4FE7-AE62-AF70752BEF69}"/>
    <hyperlink ref="C7" location="Configuration!B27" display="ILF" xr:uid="{7980E199-11E6-4BFB-9579-7952C6D7E07A}"/>
    <hyperlink ref="C8" location="Configuration!D27" display="EIF" xr:uid="{3FC621AC-86DA-4DD7-840A-CE22CF47DD75}"/>
    <hyperlink ref="C6" location="Configuration!J27" display="EQ" xr:uid="{14FCF801-E4ED-469F-B086-5BA68F1E5437}"/>
    <hyperlink ref="C5" location="Configuration!H27" display="EO" xr:uid="{A55438A1-0022-46B4-9922-E49C06F8B58E}"/>
    <hyperlink ref="I3" location="Configuration!B9" display="FTR" xr:uid="{E79A1749-906F-41CE-871E-8676EFC47308}"/>
    <hyperlink ref="C13" location="Configuration!B27" display="EI" xr:uid="{A11507CF-A865-4242-80FC-4448E5E902DC}"/>
    <hyperlink ref="C16" location="Configuration!B27" display="ILF" xr:uid="{7CE3D2C0-0516-4ADF-BC09-E4491C7394B4}"/>
    <hyperlink ref="C17" location="Configuration!D27" display="EIF" xr:uid="{18B4E6E1-4745-4940-8CB1-D4516AAE6FB7}"/>
    <hyperlink ref="C15" location="Configuration!J27" display="EQ" xr:uid="{0006B2EC-ECF7-4E8B-96F9-2E136615086D}"/>
    <hyperlink ref="C14" location="Configuration!H27" display="EO" xr:uid="{95524443-EDAB-4C52-B514-BB69143E8D99}"/>
    <hyperlink ref="C22" location="Configuration!B27" display="EI" xr:uid="{A7F59CA7-1A71-4451-81DC-EC5BB96EA973}"/>
    <hyperlink ref="C25" location="Configuration!B27" display="ILF" xr:uid="{0A39CB2C-8E51-4139-A59E-8AC9B39F4878}"/>
    <hyperlink ref="C26" location="Configuration!D27" display="EIF" xr:uid="{700B7B54-8E9B-475A-885D-5CCE008F716B}"/>
    <hyperlink ref="C24" location="Configuration!J27" display="EQ" xr:uid="{23A8BA7D-E9C5-43F6-8640-69A2FBB0B90F}"/>
    <hyperlink ref="C23" location="Configuration!H27" display="EO" xr:uid="{13AE4686-B136-4916-A16F-4E4FF388E744}"/>
    <hyperlink ref="C31" location="Configuration!B27" display="EI" xr:uid="{0E38BCCE-F00E-4BC6-ACCC-AAD7EAF91369}"/>
    <hyperlink ref="C34" location="Configuration!B27" display="ILF" xr:uid="{7B56D441-92BE-4737-BD14-3561B97A285D}"/>
    <hyperlink ref="C35" location="Configuration!D27" display="EIF" xr:uid="{5ACD72A0-E430-45C4-B8EA-961A53929D69}"/>
    <hyperlink ref="C33" location="Configuration!J27" display="EQ" xr:uid="{1C3AAA46-14C2-4CD3-8442-D0E5C6FD4EFD}"/>
    <hyperlink ref="C32" location="Configuration!H27" display="EO" xr:uid="{AE15F6A7-778C-423E-B7B5-81661CEAAF81}"/>
    <hyperlink ref="C40" location="Configuration!B27" display="EI" xr:uid="{F6BB6730-40CD-4EE8-A437-5B6E7C51F112}"/>
    <hyperlink ref="C43" location="Configuration!B27" display="ILF" xr:uid="{237B0311-2FE0-4658-A802-B0D50A2E8565}"/>
    <hyperlink ref="C44" location="Configuration!D27" display="EIF" xr:uid="{C2A42E62-5BF0-439A-B4DB-1085807F69C2}"/>
    <hyperlink ref="C42" location="Configuration!J27" display="EQ" xr:uid="{AFC5A018-7D65-4E54-A132-A603ADFBCA13}"/>
    <hyperlink ref="C41" location="Configuration!H27" display="EO" xr:uid="{C50381CA-6F30-4DA0-A3A1-D492821E383C}"/>
    <hyperlink ref="G3" location="Configuration!B10" display="RET" xr:uid="{E62A81D2-0A2C-40C4-81BF-4EB8F3309FB5}"/>
    <hyperlink ref="E3" location="Configuration!B11" display="DET" xr:uid="{DC8B49A3-6604-4FA6-9B40-FCA8E2D8F17C}"/>
    <hyperlink ref="I12" location="Configuration!B9" display="FTR" xr:uid="{FB5FCE98-E51F-4121-88AB-5105C7FA8ABB}"/>
    <hyperlink ref="G12" location="Configuration!B10" display="RET" xr:uid="{5067C50D-F093-4BF5-86B1-EDE13395E1F2}"/>
    <hyperlink ref="E12" location="Configuration!B11" display="DET" xr:uid="{EE6C3BA4-5901-42F4-8CB7-829A0CBE8137}"/>
    <hyperlink ref="I21" location="Configuration!B9" display="FTR" xr:uid="{4C2793BC-58E6-4CC2-8643-D733B226C18F}"/>
    <hyperlink ref="G21" location="Configuration!B10" display="RET" xr:uid="{3F2E53F6-7B3E-4273-AF5C-6D4A50FCCF38}"/>
    <hyperlink ref="E21" location="Configuration!B11" display="DET" xr:uid="{B702B79C-1321-4033-9A6B-97318EEF28DB}"/>
    <hyperlink ref="I30" location="Configuration!B9" display="FTR" xr:uid="{60B416E8-DF1A-4FF5-85E9-57FABAF9E775}"/>
    <hyperlink ref="G30" location="Configuration!B10" display="RET" xr:uid="{30555335-A2EB-4EEE-A194-FB84C7F1A188}"/>
    <hyperlink ref="E30" location="Configuration!B11" display="DET" xr:uid="{7EAE457C-D53A-4F33-A862-6DD942A5674F}"/>
    <hyperlink ref="I39" location="Configuration!B9" display="FTR" xr:uid="{8C4D486E-4B2F-4777-BDFB-7BF3E9B7EA60}"/>
    <hyperlink ref="G39" location="Configuration!B10" display="RET" xr:uid="{23EB0F20-71F3-45E0-B5B8-5886A52493DB}"/>
    <hyperlink ref="E39" location="Configuration!B11" display="DET" xr:uid="{43DDEBA9-5D3B-4309-B681-A569CCCFBE0F}"/>
    <hyperlink ref="N2:T2" r:id="rId1" location="FPCalc" display="Tiny Tools" xr:uid="{9310CE36-8795-45E9-BA5E-05496315D3E5}"/>
    <hyperlink ref="L4" location="Configuration!G18" display="Klick me for Table!" xr:uid="{F59DEEE2-793C-467D-862F-02AA66D2506E}"/>
    <hyperlink ref="L5:L8" location="Configuration!G18" display="Klick me for Table!" xr:uid="{10474A32-B18F-49EB-9452-38D94D77EC55}"/>
    <hyperlink ref="L13:L17" location="Configuration!G18" display="Klick me for Table!" xr:uid="{3394CCF8-FD94-417A-A281-90257185818F}"/>
    <hyperlink ref="L22:L26" location="Configuration!G18" display="Klick me for Table!" xr:uid="{FC7EE2E2-6313-4EA7-9D00-94A4D818C0FC}"/>
    <hyperlink ref="L31:L35" location="Configuration!G18" display="Klick me for Table!" xr:uid="{1461C68C-D82E-429E-B0C1-F85DDD9165DD}"/>
    <hyperlink ref="L40:L44" location="Configuration!G18" display="Klick me for Table!" xr:uid="{6D470AB3-5B66-47F8-8635-66FBB26FAF99}"/>
  </hyperlinks>
  <pageMargins left="0.7" right="0.7" top="0.78740157499999996" bottom="0.78740157499999996"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52C6E5-8850-483E-8387-C41206E87944}">
  <dimension ref="B1:T46"/>
  <sheetViews>
    <sheetView topLeftCell="E1" zoomScaleNormal="100" workbookViewId="0">
      <selection activeCell="O41" sqref="O41"/>
    </sheetView>
  </sheetViews>
  <sheetFormatPr baseColWidth="10" defaultRowHeight="14.5" x14ac:dyDescent="0.35"/>
  <cols>
    <col min="3" max="3" width="12.453125" customWidth="1"/>
    <col min="4" max="4" width="27.54296875" customWidth="1"/>
    <col min="5" max="5" width="44.1796875" bestFit="1" customWidth="1"/>
    <col min="7" max="7" width="20.26953125" bestFit="1" customWidth="1"/>
    <col min="9" max="9" width="20.26953125" bestFit="1" customWidth="1"/>
    <col min="11" max="11" width="20" bestFit="1" customWidth="1"/>
    <col min="12" max="12" width="20" customWidth="1"/>
    <col min="13" max="13" width="6.26953125" customWidth="1"/>
  </cols>
  <sheetData>
    <row r="1" spans="2:20" ht="15" thickBot="1" x14ac:dyDescent="0.4"/>
    <row r="2" spans="2:20" ht="15.75" customHeight="1" thickBot="1" x14ac:dyDescent="0.4">
      <c r="B2" s="100" t="s">
        <v>62</v>
      </c>
      <c r="C2" s="105" t="s">
        <v>54</v>
      </c>
      <c r="D2" s="107" t="s">
        <v>63</v>
      </c>
      <c r="E2" s="109" t="s">
        <v>93</v>
      </c>
      <c r="F2" s="110"/>
      <c r="G2" s="110"/>
      <c r="H2" s="110"/>
      <c r="I2" s="110"/>
      <c r="J2" s="110"/>
      <c r="K2" s="110"/>
      <c r="L2" s="111"/>
      <c r="N2" s="112" t="s">
        <v>61</v>
      </c>
      <c r="O2" s="113"/>
      <c r="P2" s="113"/>
      <c r="Q2" s="113"/>
      <c r="R2" s="113"/>
      <c r="S2" s="113"/>
      <c r="T2" s="114"/>
    </row>
    <row r="3" spans="2:20" ht="15" thickBot="1" x14ac:dyDescent="0.4">
      <c r="B3" s="101"/>
      <c r="C3" s="106"/>
      <c r="D3" s="108"/>
      <c r="E3" s="18" t="s">
        <v>7</v>
      </c>
      <c r="F3" s="21" t="s">
        <v>10</v>
      </c>
      <c r="G3" s="18" t="s">
        <v>6</v>
      </c>
      <c r="H3" s="21" t="s">
        <v>10</v>
      </c>
      <c r="I3" s="18" t="s">
        <v>8</v>
      </c>
      <c r="J3" s="21" t="s">
        <v>10</v>
      </c>
      <c r="K3" s="103" t="s">
        <v>9</v>
      </c>
      <c r="L3" s="104"/>
    </row>
    <row r="4" spans="2:20" x14ac:dyDescent="0.35">
      <c r="B4" s="101"/>
      <c r="C4" s="39" t="s">
        <v>39</v>
      </c>
      <c r="D4" s="11" t="s">
        <v>1</v>
      </c>
      <c r="E4" s="16" t="s">
        <v>108</v>
      </c>
      <c r="F4" s="19">
        <v>1</v>
      </c>
      <c r="G4" s="16" t="s">
        <v>86</v>
      </c>
      <c r="H4" s="19">
        <v>1</v>
      </c>
      <c r="I4" s="16" t="s">
        <v>86</v>
      </c>
      <c r="J4" s="19">
        <v>1</v>
      </c>
      <c r="K4" s="44" t="s">
        <v>20</v>
      </c>
      <c r="L4" s="40" t="s">
        <v>114</v>
      </c>
    </row>
    <row r="5" spans="2:20" x14ac:dyDescent="0.35">
      <c r="B5" s="101"/>
      <c r="C5" s="41" t="s">
        <v>40</v>
      </c>
      <c r="D5" s="12" t="s">
        <v>2</v>
      </c>
      <c r="E5" s="16"/>
      <c r="F5" s="19"/>
      <c r="G5" s="16"/>
      <c r="H5" s="19"/>
      <c r="I5" s="16"/>
      <c r="J5" s="19"/>
      <c r="K5" s="44" t="s">
        <v>20</v>
      </c>
      <c r="L5" s="40" t="s">
        <v>114</v>
      </c>
    </row>
    <row r="6" spans="2:20" x14ac:dyDescent="0.35">
      <c r="B6" s="101"/>
      <c r="C6" s="41" t="s">
        <v>41</v>
      </c>
      <c r="D6" s="12" t="s">
        <v>3</v>
      </c>
      <c r="E6" s="16"/>
      <c r="F6" s="19"/>
      <c r="G6" s="16"/>
      <c r="H6" s="19"/>
      <c r="I6" s="16"/>
      <c r="J6" s="19"/>
      <c r="K6" s="44" t="s">
        <v>20</v>
      </c>
      <c r="L6" s="40" t="s">
        <v>114</v>
      </c>
    </row>
    <row r="7" spans="2:20" x14ac:dyDescent="0.35">
      <c r="B7" s="101"/>
      <c r="C7" s="41" t="s">
        <v>37</v>
      </c>
      <c r="D7" s="12" t="s">
        <v>4</v>
      </c>
      <c r="E7" s="16"/>
      <c r="F7" s="19"/>
      <c r="G7" s="16"/>
      <c r="H7" s="19"/>
      <c r="I7" s="16"/>
      <c r="J7" s="19"/>
      <c r="K7" s="44" t="s">
        <v>20</v>
      </c>
      <c r="L7" s="40" t="s">
        <v>114</v>
      </c>
    </row>
    <row r="8" spans="2:20" ht="15" thickBot="1" x14ac:dyDescent="0.4">
      <c r="B8" s="101"/>
      <c r="C8" s="42" t="s">
        <v>38</v>
      </c>
      <c r="D8" s="13" t="s">
        <v>5</v>
      </c>
      <c r="E8" s="17" t="s">
        <v>109</v>
      </c>
      <c r="F8" s="20">
        <v>21</v>
      </c>
      <c r="G8" s="17" t="s">
        <v>110</v>
      </c>
      <c r="H8" s="20">
        <v>2</v>
      </c>
      <c r="I8" s="17" t="s">
        <v>86</v>
      </c>
      <c r="J8" s="20">
        <v>1</v>
      </c>
      <c r="K8" s="44" t="s">
        <v>22</v>
      </c>
      <c r="L8" s="40" t="s">
        <v>114</v>
      </c>
    </row>
    <row r="9" spans="2:20" ht="15" thickBot="1" x14ac:dyDescent="0.4">
      <c r="B9" s="101"/>
      <c r="C9" s="95" t="s">
        <v>55</v>
      </c>
      <c r="D9" s="96"/>
      <c r="E9" s="96"/>
      <c r="F9" s="96"/>
      <c r="G9" s="96"/>
      <c r="H9" s="96"/>
      <c r="I9" s="96"/>
      <c r="J9" s="96"/>
      <c r="K9" s="92">
        <v>97.5</v>
      </c>
      <c r="L9" s="94"/>
    </row>
    <row r="10" spans="2:20" ht="7.5" customHeight="1" thickBot="1" x14ac:dyDescent="0.4">
      <c r="B10" s="101"/>
      <c r="C10" s="43"/>
      <c r="D10" s="14"/>
      <c r="E10" s="14"/>
      <c r="F10" s="14"/>
      <c r="G10" s="14"/>
      <c r="H10" s="14"/>
      <c r="I10" s="14"/>
      <c r="J10" s="14"/>
      <c r="K10" s="14"/>
      <c r="L10" s="15"/>
    </row>
    <row r="11" spans="2:20" ht="15" thickBot="1" x14ac:dyDescent="0.4">
      <c r="B11" s="101"/>
      <c r="C11" s="105" t="s">
        <v>54</v>
      </c>
      <c r="D11" s="107" t="s">
        <v>64</v>
      </c>
      <c r="E11" s="109" t="s">
        <v>94</v>
      </c>
      <c r="F11" s="110"/>
      <c r="G11" s="110"/>
      <c r="H11" s="110"/>
      <c r="I11" s="110"/>
      <c r="J11" s="110"/>
      <c r="K11" s="110"/>
      <c r="L11" s="111"/>
    </row>
    <row r="12" spans="2:20" ht="15" thickBot="1" x14ac:dyDescent="0.4">
      <c r="B12" s="101"/>
      <c r="C12" s="106"/>
      <c r="D12" s="108"/>
      <c r="E12" s="18" t="s">
        <v>7</v>
      </c>
      <c r="F12" s="21" t="s">
        <v>10</v>
      </c>
      <c r="G12" s="18" t="s">
        <v>6</v>
      </c>
      <c r="H12" s="21" t="s">
        <v>10</v>
      </c>
      <c r="I12" s="18" t="s">
        <v>8</v>
      </c>
      <c r="J12" s="21" t="s">
        <v>10</v>
      </c>
      <c r="K12" s="103" t="s">
        <v>9</v>
      </c>
      <c r="L12" s="104"/>
    </row>
    <row r="13" spans="2:20" x14ac:dyDescent="0.35">
      <c r="B13" s="101"/>
      <c r="C13" s="39" t="s">
        <v>39</v>
      </c>
      <c r="D13" s="11" t="s">
        <v>1</v>
      </c>
      <c r="E13" s="16"/>
      <c r="F13" s="19"/>
      <c r="G13" s="16"/>
      <c r="H13" s="19"/>
      <c r="I13" s="16"/>
      <c r="J13" s="19"/>
      <c r="K13" s="44" t="s">
        <v>20</v>
      </c>
      <c r="L13" s="40" t="s">
        <v>114</v>
      </c>
    </row>
    <row r="14" spans="2:20" x14ac:dyDescent="0.35">
      <c r="B14" s="101"/>
      <c r="C14" s="41" t="s">
        <v>40</v>
      </c>
      <c r="D14" s="12" t="s">
        <v>2</v>
      </c>
      <c r="E14" s="16" t="s">
        <v>111</v>
      </c>
      <c r="F14" s="19">
        <v>5</v>
      </c>
      <c r="G14" s="16" t="s">
        <v>112</v>
      </c>
      <c r="H14" s="19">
        <v>1</v>
      </c>
      <c r="I14" s="16" t="s">
        <v>113</v>
      </c>
      <c r="J14" s="19">
        <v>1</v>
      </c>
      <c r="K14" s="44" t="s">
        <v>20</v>
      </c>
      <c r="L14" s="40" t="s">
        <v>114</v>
      </c>
    </row>
    <row r="15" spans="2:20" x14ac:dyDescent="0.35">
      <c r="B15" s="101"/>
      <c r="C15" s="41" t="s">
        <v>41</v>
      </c>
      <c r="D15" s="12" t="s">
        <v>3</v>
      </c>
      <c r="E15" s="16"/>
      <c r="F15" s="19"/>
      <c r="G15" s="16"/>
      <c r="H15" s="19"/>
      <c r="I15" s="16"/>
      <c r="J15" s="19"/>
      <c r="K15" s="44" t="s">
        <v>20</v>
      </c>
      <c r="L15" s="40" t="s">
        <v>114</v>
      </c>
    </row>
    <row r="16" spans="2:20" x14ac:dyDescent="0.35">
      <c r="B16" s="101"/>
      <c r="C16" s="41" t="s">
        <v>37</v>
      </c>
      <c r="D16" s="12" t="s">
        <v>4</v>
      </c>
      <c r="E16" s="16"/>
      <c r="F16" s="19"/>
      <c r="G16" s="16"/>
      <c r="H16" s="19"/>
      <c r="I16" s="16"/>
      <c r="J16" s="19"/>
      <c r="K16" s="44" t="s">
        <v>20</v>
      </c>
      <c r="L16" s="40" t="s">
        <v>114</v>
      </c>
    </row>
    <row r="17" spans="2:12" ht="15" thickBot="1" x14ac:dyDescent="0.4">
      <c r="B17" s="101"/>
      <c r="C17" s="42" t="s">
        <v>38</v>
      </c>
      <c r="D17" s="13" t="s">
        <v>5</v>
      </c>
      <c r="E17" s="17"/>
      <c r="F17" s="20"/>
      <c r="G17" s="17"/>
      <c r="H17" s="20"/>
      <c r="I17" s="17"/>
      <c r="J17" s="20"/>
      <c r="K17" s="44" t="s">
        <v>20</v>
      </c>
      <c r="L17" s="40" t="s">
        <v>114</v>
      </c>
    </row>
    <row r="18" spans="2:12" ht="15" thickBot="1" x14ac:dyDescent="0.4">
      <c r="B18" s="101"/>
      <c r="C18" s="95" t="s">
        <v>55</v>
      </c>
      <c r="D18" s="96"/>
      <c r="E18" s="96"/>
      <c r="F18" s="96"/>
      <c r="G18" s="96"/>
      <c r="H18" s="96"/>
      <c r="I18" s="96"/>
      <c r="J18" s="97"/>
      <c r="K18" s="92">
        <v>13</v>
      </c>
      <c r="L18" s="94"/>
    </row>
    <row r="19" spans="2:12" ht="6" customHeight="1" thickBot="1" x14ac:dyDescent="0.4">
      <c r="B19" s="101"/>
      <c r="C19" s="43"/>
      <c r="D19" s="14"/>
      <c r="E19" s="14"/>
      <c r="F19" s="14"/>
      <c r="G19" s="14"/>
      <c r="H19" s="14"/>
      <c r="I19" s="14"/>
      <c r="J19" s="14"/>
      <c r="K19" s="14"/>
      <c r="L19" s="15"/>
    </row>
    <row r="20" spans="2:12" ht="15" thickBot="1" x14ac:dyDescent="0.4">
      <c r="B20" s="101"/>
      <c r="C20" s="105" t="s">
        <v>54</v>
      </c>
      <c r="D20" s="107" t="s">
        <v>65</v>
      </c>
      <c r="E20" s="109" t="s">
        <v>82</v>
      </c>
      <c r="F20" s="110"/>
      <c r="G20" s="110"/>
      <c r="H20" s="110"/>
      <c r="I20" s="110"/>
      <c r="J20" s="110"/>
      <c r="K20" s="110"/>
      <c r="L20" s="111"/>
    </row>
    <row r="21" spans="2:12" ht="15" thickBot="1" x14ac:dyDescent="0.4">
      <c r="B21" s="101"/>
      <c r="C21" s="106"/>
      <c r="D21" s="108"/>
      <c r="E21" s="18" t="s">
        <v>7</v>
      </c>
      <c r="F21" s="21" t="s">
        <v>10</v>
      </c>
      <c r="G21" s="18" t="s">
        <v>6</v>
      </c>
      <c r="H21" s="21" t="s">
        <v>10</v>
      </c>
      <c r="I21" s="18" t="s">
        <v>8</v>
      </c>
      <c r="J21" s="21" t="s">
        <v>10</v>
      </c>
      <c r="K21" s="103" t="s">
        <v>9</v>
      </c>
      <c r="L21" s="104"/>
    </row>
    <row r="22" spans="2:12" x14ac:dyDescent="0.35">
      <c r="B22" s="101"/>
      <c r="C22" s="39" t="s">
        <v>39</v>
      </c>
      <c r="D22" s="11" t="s">
        <v>1</v>
      </c>
      <c r="E22" s="16"/>
      <c r="F22" s="19"/>
      <c r="G22" s="16"/>
      <c r="H22" s="19"/>
      <c r="I22" s="16"/>
      <c r="J22" s="19"/>
      <c r="K22" s="44"/>
      <c r="L22" s="40" t="s">
        <v>114</v>
      </c>
    </row>
    <row r="23" spans="2:12" x14ac:dyDescent="0.35">
      <c r="B23" s="101"/>
      <c r="C23" s="41" t="s">
        <v>40</v>
      </c>
      <c r="D23" s="12" t="s">
        <v>2</v>
      </c>
      <c r="E23" s="16"/>
      <c r="F23" s="19"/>
      <c r="G23" s="16"/>
      <c r="H23" s="19"/>
      <c r="I23" s="16"/>
      <c r="J23" s="19"/>
      <c r="K23" s="44"/>
      <c r="L23" s="40" t="s">
        <v>114</v>
      </c>
    </row>
    <row r="24" spans="2:12" x14ac:dyDescent="0.35">
      <c r="B24" s="101"/>
      <c r="C24" s="41" t="s">
        <v>41</v>
      </c>
      <c r="D24" s="12" t="s">
        <v>3</v>
      </c>
      <c r="E24" s="16"/>
      <c r="F24" s="19"/>
      <c r="G24" s="16"/>
      <c r="H24" s="19"/>
      <c r="I24" s="16"/>
      <c r="J24" s="19"/>
      <c r="K24" s="45"/>
      <c r="L24" s="40" t="s">
        <v>114</v>
      </c>
    </row>
    <row r="25" spans="2:12" x14ac:dyDescent="0.35">
      <c r="B25" s="101"/>
      <c r="C25" s="41" t="s">
        <v>37</v>
      </c>
      <c r="D25" s="12" t="s">
        <v>4</v>
      </c>
      <c r="E25" s="16"/>
      <c r="F25" s="19"/>
      <c r="G25" s="16"/>
      <c r="H25" s="19"/>
      <c r="I25" s="16"/>
      <c r="J25" s="19"/>
      <c r="K25" s="45"/>
      <c r="L25" s="40" t="s">
        <v>114</v>
      </c>
    </row>
    <row r="26" spans="2:12" ht="15" thickBot="1" x14ac:dyDescent="0.4">
      <c r="B26" s="101"/>
      <c r="C26" s="42" t="s">
        <v>38</v>
      </c>
      <c r="D26" s="13" t="s">
        <v>5</v>
      </c>
      <c r="E26" s="17"/>
      <c r="F26" s="20"/>
      <c r="G26" s="17"/>
      <c r="H26" s="20"/>
      <c r="I26" s="17"/>
      <c r="J26" s="20"/>
      <c r="K26" s="46"/>
      <c r="L26" s="40" t="s">
        <v>114</v>
      </c>
    </row>
    <row r="27" spans="2:12" ht="15" thickBot="1" x14ac:dyDescent="0.4">
      <c r="B27" s="101"/>
      <c r="C27" s="95" t="s">
        <v>55</v>
      </c>
      <c r="D27" s="96"/>
      <c r="E27" s="96"/>
      <c r="F27" s="96"/>
      <c r="G27" s="96"/>
      <c r="H27" s="96"/>
      <c r="I27" s="96"/>
      <c r="J27" s="97"/>
      <c r="K27" s="92"/>
      <c r="L27" s="94"/>
    </row>
    <row r="28" spans="2:12" ht="5.25" customHeight="1" thickBot="1" x14ac:dyDescent="0.4">
      <c r="B28" s="101"/>
      <c r="C28" s="43"/>
      <c r="D28" s="14"/>
      <c r="E28" s="14"/>
      <c r="F28" s="14"/>
      <c r="G28" s="14"/>
      <c r="H28" s="14"/>
      <c r="I28" s="14"/>
      <c r="J28" s="14"/>
      <c r="K28" s="14"/>
      <c r="L28" s="15"/>
    </row>
    <row r="29" spans="2:12" ht="15" thickBot="1" x14ac:dyDescent="0.4">
      <c r="B29" s="101"/>
      <c r="C29" s="105" t="s">
        <v>54</v>
      </c>
      <c r="D29" s="107" t="s">
        <v>66</v>
      </c>
      <c r="E29" s="109" t="s">
        <v>82</v>
      </c>
      <c r="F29" s="110"/>
      <c r="G29" s="110"/>
      <c r="H29" s="110"/>
      <c r="I29" s="110"/>
      <c r="J29" s="110"/>
      <c r="K29" s="110"/>
      <c r="L29" s="111"/>
    </row>
    <row r="30" spans="2:12" ht="15" thickBot="1" x14ac:dyDescent="0.4">
      <c r="B30" s="101"/>
      <c r="C30" s="106"/>
      <c r="D30" s="108"/>
      <c r="E30" s="18" t="s">
        <v>7</v>
      </c>
      <c r="F30" s="21" t="s">
        <v>10</v>
      </c>
      <c r="G30" s="18" t="s">
        <v>6</v>
      </c>
      <c r="H30" s="21" t="s">
        <v>10</v>
      </c>
      <c r="I30" s="18" t="s">
        <v>8</v>
      </c>
      <c r="J30" s="21" t="s">
        <v>10</v>
      </c>
      <c r="K30" s="103" t="s">
        <v>9</v>
      </c>
      <c r="L30" s="104"/>
    </row>
    <row r="31" spans="2:12" x14ac:dyDescent="0.35">
      <c r="B31" s="101"/>
      <c r="C31" s="39" t="s">
        <v>39</v>
      </c>
      <c r="D31" s="11" t="s">
        <v>1</v>
      </c>
      <c r="E31" s="16"/>
      <c r="F31" s="19"/>
      <c r="G31" s="16"/>
      <c r="H31" s="19"/>
      <c r="I31" s="16"/>
      <c r="J31" s="19"/>
      <c r="K31" s="44"/>
      <c r="L31" s="40" t="s">
        <v>114</v>
      </c>
    </row>
    <row r="32" spans="2:12" x14ac:dyDescent="0.35">
      <c r="B32" s="101"/>
      <c r="C32" s="41" t="s">
        <v>40</v>
      </c>
      <c r="D32" s="12" t="s">
        <v>2</v>
      </c>
      <c r="E32" s="16"/>
      <c r="F32" s="19"/>
      <c r="G32" s="16"/>
      <c r="H32" s="19"/>
      <c r="I32" s="16"/>
      <c r="J32" s="19"/>
      <c r="K32" s="44"/>
      <c r="L32" s="40" t="s">
        <v>114</v>
      </c>
    </row>
    <row r="33" spans="2:12" x14ac:dyDescent="0.35">
      <c r="B33" s="101"/>
      <c r="C33" s="41" t="s">
        <v>41</v>
      </c>
      <c r="D33" s="12" t="s">
        <v>3</v>
      </c>
      <c r="E33" s="16"/>
      <c r="F33" s="19"/>
      <c r="G33" s="16"/>
      <c r="H33" s="19"/>
      <c r="I33" s="16"/>
      <c r="J33" s="19"/>
      <c r="K33" s="45"/>
      <c r="L33" s="40" t="s">
        <v>114</v>
      </c>
    </row>
    <row r="34" spans="2:12" x14ac:dyDescent="0.35">
      <c r="B34" s="101"/>
      <c r="C34" s="41" t="s">
        <v>37</v>
      </c>
      <c r="D34" s="12" t="s">
        <v>4</v>
      </c>
      <c r="E34" s="16"/>
      <c r="F34" s="19"/>
      <c r="G34" s="16"/>
      <c r="H34" s="19"/>
      <c r="I34" s="16"/>
      <c r="J34" s="19"/>
      <c r="K34" s="45"/>
      <c r="L34" s="40" t="s">
        <v>114</v>
      </c>
    </row>
    <row r="35" spans="2:12" ht="15" thickBot="1" x14ac:dyDescent="0.4">
      <c r="B35" s="101"/>
      <c r="C35" s="42" t="s">
        <v>38</v>
      </c>
      <c r="D35" s="13" t="s">
        <v>5</v>
      </c>
      <c r="E35" s="17"/>
      <c r="F35" s="20"/>
      <c r="G35" s="17"/>
      <c r="H35" s="20"/>
      <c r="I35" s="17"/>
      <c r="J35" s="20"/>
      <c r="K35" s="46"/>
      <c r="L35" s="40" t="s">
        <v>114</v>
      </c>
    </row>
    <row r="36" spans="2:12" ht="15" thickBot="1" x14ac:dyDescent="0.4">
      <c r="B36" s="101"/>
      <c r="C36" s="95" t="s">
        <v>55</v>
      </c>
      <c r="D36" s="96"/>
      <c r="E36" s="96"/>
      <c r="F36" s="96"/>
      <c r="G36" s="96"/>
      <c r="H36" s="96"/>
      <c r="I36" s="96"/>
      <c r="J36" s="97"/>
      <c r="K36" s="92"/>
      <c r="L36" s="94"/>
    </row>
    <row r="37" spans="2:12" ht="10.5" customHeight="1" thickBot="1" x14ac:dyDescent="0.4">
      <c r="B37" s="101"/>
      <c r="C37" s="43"/>
      <c r="D37" s="14"/>
      <c r="E37" s="14"/>
      <c r="F37" s="14"/>
      <c r="G37" s="14"/>
      <c r="H37" s="14"/>
      <c r="I37" s="14"/>
      <c r="J37" s="14"/>
      <c r="K37" s="14"/>
      <c r="L37" s="15"/>
    </row>
    <row r="38" spans="2:12" ht="15" thickBot="1" x14ac:dyDescent="0.4">
      <c r="B38" s="101"/>
      <c r="C38" s="105" t="s">
        <v>54</v>
      </c>
      <c r="D38" s="107" t="s">
        <v>67</v>
      </c>
      <c r="E38" s="109" t="s">
        <v>82</v>
      </c>
      <c r="F38" s="110"/>
      <c r="G38" s="110"/>
      <c r="H38" s="110"/>
      <c r="I38" s="110"/>
      <c r="J38" s="110"/>
      <c r="K38" s="110"/>
      <c r="L38" s="111"/>
    </row>
    <row r="39" spans="2:12" ht="15" thickBot="1" x14ac:dyDescent="0.4">
      <c r="B39" s="101"/>
      <c r="C39" s="106"/>
      <c r="D39" s="108"/>
      <c r="E39" s="18" t="s">
        <v>7</v>
      </c>
      <c r="F39" s="21" t="s">
        <v>10</v>
      </c>
      <c r="G39" s="18" t="s">
        <v>6</v>
      </c>
      <c r="H39" s="21" t="s">
        <v>10</v>
      </c>
      <c r="I39" s="18" t="s">
        <v>8</v>
      </c>
      <c r="J39" s="21" t="s">
        <v>10</v>
      </c>
      <c r="K39" s="103" t="s">
        <v>9</v>
      </c>
      <c r="L39" s="104"/>
    </row>
    <row r="40" spans="2:12" x14ac:dyDescent="0.35">
      <c r="B40" s="101"/>
      <c r="C40" s="39" t="s">
        <v>39</v>
      </c>
      <c r="D40" s="11" t="s">
        <v>1</v>
      </c>
      <c r="E40" s="16"/>
      <c r="F40" s="19"/>
      <c r="G40" s="16"/>
      <c r="H40" s="19"/>
      <c r="I40" s="16"/>
      <c r="J40" s="19"/>
      <c r="K40" s="44"/>
      <c r="L40" s="40" t="s">
        <v>114</v>
      </c>
    </row>
    <row r="41" spans="2:12" x14ac:dyDescent="0.35">
      <c r="B41" s="101"/>
      <c r="C41" s="41" t="s">
        <v>40</v>
      </c>
      <c r="D41" s="12" t="s">
        <v>2</v>
      </c>
      <c r="E41" s="16"/>
      <c r="F41" s="19"/>
      <c r="G41" s="16"/>
      <c r="H41" s="19"/>
      <c r="I41" s="16"/>
      <c r="J41" s="19"/>
      <c r="K41" s="44"/>
      <c r="L41" s="40" t="s">
        <v>114</v>
      </c>
    </row>
    <row r="42" spans="2:12" x14ac:dyDescent="0.35">
      <c r="B42" s="101"/>
      <c r="C42" s="41" t="s">
        <v>41</v>
      </c>
      <c r="D42" s="12" t="s">
        <v>3</v>
      </c>
      <c r="E42" s="16"/>
      <c r="F42" s="19"/>
      <c r="G42" s="16"/>
      <c r="H42" s="19"/>
      <c r="I42" s="16"/>
      <c r="J42" s="19"/>
      <c r="K42" s="45"/>
      <c r="L42" s="40" t="s">
        <v>114</v>
      </c>
    </row>
    <row r="43" spans="2:12" x14ac:dyDescent="0.35">
      <c r="B43" s="101"/>
      <c r="C43" s="41" t="s">
        <v>37</v>
      </c>
      <c r="D43" s="12" t="s">
        <v>4</v>
      </c>
      <c r="E43" s="16"/>
      <c r="F43" s="19"/>
      <c r="G43" s="16"/>
      <c r="H43" s="19"/>
      <c r="I43" s="16"/>
      <c r="J43" s="19"/>
      <c r="K43" s="45"/>
      <c r="L43" s="40" t="s">
        <v>114</v>
      </c>
    </row>
    <row r="44" spans="2:12" ht="15" thickBot="1" x14ac:dyDescent="0.4">
      <c r="B44" s="101"/>
      <c r="C44" s="42" t="s">
        <v>38</v>
      </c>
      <c r="D44" s="13" t="s">
        <v>5</v>
      </c>
      <c r="E44" s="17"/>
      <c r="F44" s="20"/>
      <c r="G44" s="17"/>
      <c r="H44" s="20"/>
      <c r="I44" s="17"/>
      <c r="J44" s="20"/>
      <c r="K44" s="46"/>
      <c r="L44" s="40" t="s">
        <v>114</v>
      </c>
    </row>
    <row r="45" spans="2:12" ht="15" thickBot="1" x14ac:dyDescent="0.4">
      <c r="B45" s="102"/>
      <c r="C45" s="95" t="s">
        <v>55</v>
      </c>
      <c r="D45" s="96"/>
      <c r="E45" s="96"/>
      <c r="F45" s="96"/>
      <c r="G45" s="96"/>
      <c r="H45" s="96"/>
      <c r="I45" s="96"/>
      <c r="J45" s="97"/>
      <c r="K45" s="98"/>
      <c r="L45" s="99"/>
    </row>
    <row r="46" spans="2:12" x14ac:dyDescent="0.35">
      <c r="K46" s="3"/>
      <c r="L46" s="3"/>
    </row>
  </sheetData>
  <mergeCells count="32">
    <mergeCell ref="C45:J45"/>
    <mergeCell ref="K45:L45"/>
    <mergeCell ref="C36:J36"/>
    <mergeCell ref="K36:L36"/>
    <mergeCell ref="C38:C39"/>
    <mergeCell ref="D38:D39"/>
    <mergeCell ref="E38:L38"/>
    <mergeCell ref="K39:L39"/>
    <mergeCell ref="E20:L20"/>
    <mergeCell ref="K21:L21"/>
    <mergeCell ref="C27:J27"/>
    <mergeCell ref="K27:L27"/>
    <mergeCell ref="C29:C30"/>
    <mergeCell ref="D29:D30"/>
    <mergeCell ref="E29:L29"/>
    <mergeCell ref="K30:L30"/>
    <mergeCell ref="B2:B45"/>
    <mergeCell ref="C2:C3"/>
    <mergeCell ref="D2:D3"/>
    <mergeCell ref="E2:L2"/>
    <mergeCell ref="N2:T2"/>
    <mergeCell ref="K3:L3"/>
    <mergeCell ref="C9:J9"/>
    <mergeCell ref="K9:L9"/>
    <mergeCell ref="C11:C12"/>
    <mergeCell ref="D11:D12"/>
    <mergeCell ref="E11:L11"/>
    <mergeCell ref="K12:L12"/>
    <mergeCell ref="C18:J18"/>
    <mergeCell ref="K18:L18"/>
    <mergeCell ref="C20:C21"/>
    <mergeCell ref="D20:D21"/>
  </mergeCells>
  <hyperlinks>
    <hyperlink ref="C4" location="Configuration!B27" display="EI" xr:uid="{92380171-6CB4-4765-9097-06E9D5C5C551}"/>
    <hyperlink ref="C7" location="Configuration!B27" display="ILF" xr:uid="{7AE2730A-6D42-4192-AD2E-5745D44E8ED6}"/>
    <hyperlink ref="C8" location="Configuration!D27" display="EIF" xr:uid="{3E96DC8A-062F-472F-80C8-FDD5232A67FF}"/>
    <hyperlink ref="C6" location="Configuration!J27" display="EQ" xr:uid="{703BBE71-A8F5-40F0-A5B3-55A81BAA9E49}"/>
    <hyperlink ref="C5" location="Configuration!H27" display="EO" xr:uid="{9F914CC2-CB72-4493-A27B-1D966C8717FF}"/>
    <hyperlink ref="I3" location="Configuration!B9" display="FTR" xr:uid="{6316DEA8-76CA-4E87-B58A-FB881FE21334}"/>
    <hyperlink ref="C13" location="Configuration!B27" display="EI" xr:uid="{818D7710-AB2E-443E-88FD-D76CFF044499}"/>
    <hyperlink ref="C16" location="Configuration!B27" display="ILF" xr:uid="{7D396EA3-A21A-417D-8333-C338D7417943}"/>
    <hyperlink ref="C17" location="Configuration!D27" display="EIF" xr:uid="{93525621-9D19-4E36-9DAF-C8A9D6174B31}"/>
    <hyperlink ref="C15" location="Configuration!J27" display="EQ" xr:uid="{4B6A747C-710B-4FFB-B14D-FC36D8F8757E}"/>
    <hyperlink ref="C14" location="Configuration!H27" display="EO" xr:uid="{108F4E35-5564-4199-871C-F648DF59E1F7}"/>
    <hyperlink ref="C22" location="Configuration!B27" display="EI" xr:uid="{EE645C19-8EFD-4FA5-807E-CEFC6CD4E657}"/>
    <hyperlink ref="C25" location="Configuration!B27" display="ILF" xr:uid="{F1C77B3D-5E46-460D-812F-816815EF755C}"/>
    <hyperlink ref="C26" location="Configuration!D27" display="EIF" xr:uid="{2C0B377F-0B67-419B-AC43-4537FCE4DDB5}"/>
    <hyperlink ref="C24" location="Configuration!J27" display="EQ" xr:uid="{8B9A9B96-E3D3-46F5-870D-C3BDEFDAB63B}"/>
    <hyperlink ref="C23" location="Configuration!H27" display="EO" xr:uid="{4CE1AA25-EF82-4D29-83CA-256CF9AC7F1F}"/>
    <hyperlink ref="C31" location="Configuration!B27" display="EI" xr:uid="{5934B5EF-8CBB-4B5F-A325-7D42A918CF92}"/>
    <hyperlink ref="C34" location="Configuration!B27" display="ILF" xr:uid="{AF62CE0E-8FA5-4523-B640-705AC1544919}"/>
    <hyperlink ref="C35" location="Configuration!D27" display="EIF" xr:uid="{C156C679-439F-4783-80ED-88713130158D}"/>
    <hyperlink ref="C33" location="Configuration!J27" display="EQ" xr:uid="{E7EB7B85-78AB-4C42-A721-710E4C7D33FA}"/>
    <hyperlink ref="C32" location="Configuration!H27" display="EO" xr:uid="{A9A67FC3-95BD-4239-B5D8-ABA12D95AF50}"/>
    <hyperlink ref="C40" location="Configuration!B27" display="EI" xr:uid="{3AA1855B-3E0D-4DC1-A043-AAD54586B9D0}"/>
    <hyperlink ref="C43" location="Configuration!B27" display="ILF" xr:uid="{64B39276-9477-4256-AB31-AEA5F032A879}"/>
    <hyperlink ref="C44" location="Configuration!D27" display="EIF" xr:uid="{D6D71A57-B1E6-4CC8-99ED-6B0D75263FB1}"/>
    <hyperlink ref="C42" location="Configuration!J27" display="EQ" xr:uid="{66FC4A27-C50D-4905-A51F-B0C794727A33}"/>
    <hyperlink ref="C41" location="Configuration!H27" display="EO" xr:uid="{5FF4FBAE-6C73-4FD9-95B1-59C57FA09BD8}"/>
    <hyperlink ref="G3" location="Configuration!B10" display="RET" xr:uid="{A32E10D8-0085-47EB-AB49-AA2031C2EF98}"/>
    <hyperlink ref="E3" location="Configuration!B11" display="DET" xr:uid="{64AAB271-A15E-4E13-A09E-2E034A0C0D9B}"/>
    <hyperlink ref="I12" location="Configuration!B9" display="FTR" xr:uid="{45AC75E9-1ED0-47F0-83D5-FC9816FCCB3B}"/>
    <hyperlink ref="G12" location="Configuration!B10" display="RET" xr:uid="{04B44A55-3772-4C6E-A58C-94A76757727B}"/>
    <hyperlink ref="E12" location="Configuration!B11" display="DET" xr:uid="{01A7A935-0EED-4D4A-9BE8-7ECF470E3784}"/>
    <hyperlink ref="I21" location="Configuration!B9" display="FTR" xr:uid="{102D5347-5BA9-4B60-8B4C-82419584FEAD}"/>
    <hyperlink ref="G21" location="Configuration!B10" display="RET" xr:uid="{5111058A-8FE7-4DE5-9E55-8131377BCB95}"/>
    <hyperlink ref="E21" location="Configuration!B11" display="DET" xr:uid="{43526D38-6AE6-4F4B-9A5F-4AA3765975AB}"/>
    <hyperlink ref="I30" location="Configuration!B9" display="FTR" xr:uid="{900285C7-A891-44F6-92C5-EC2B64208C2A}"/>
    <hyperlink ref="G30" location="Configuration!B10" display="RET" xr:uid="{DEB9CA3B-39A9-4A6C-843C-DDFA629FD491}"/>
    <hyperlink ref="E30" location="Configuration!B11" display="DET" xr:uid="{A40FAE85-E4D4-433C-B236-9922AC6328A2}"/>
    <hyperlink ref="I39" location="Configuration!B9" display="FTR" xr:uid="{2253A643-37E7-4EF4-AC3E-6E4798ED0427}"/>
    <hyperlink ref="G39" location="Configuration!B10" display="RET" xr:uid="{0C017197-CEB7-400B-8B7B-61BD47A606AC}"/>
    <hyperlink ref="E39" location="Configuration!B11" display="DET" xr:uid="{3A803233-C195-4986-A06E-A3F3E8C03F1D}"/>
    <hyperlink ref="N2:T2" r:id="rId1" location="FPCalc" display="Tiny Tools" xr:uid="{4C7280EB-BE40-4182-A46B-B451AF35D95A}"/>
    <hyperlink ref="L4:L8" location="Configuration!G18" display="Klick me for Table!" xr:uid="{7D69E900-E720-4BF2-A5E9-769F1F8BABE6}"/>
    <hyperlink ref="L13:L17" location="Configuration!G18" display="Klick me for Table!" xr:uid="{E0DBA712-94B2-43D3-91BE-0911EDFA079A}"/>
    <hyperlink ref="L22:L26" location="Configuration!G18" display="Klick me for Table!" xr:uid="{A6231C55-0068-497D-86F2-DEEEDEE5613D}"/>
    <hyperlink ref="L31:L35" location="Configuration!G18" display="Klick me for Table!" xr:uid="{F2EE00C8-80C6-41E2-8050-54E0509717B7}"/>
    <hyperlink ref="L40:L44" location="Configuration!G18" display="Klick me for Table!" xr:uid="{C4082253-CC71-4DE0-AC1E-B83A8C915983}"/>
  </hyperlinks>
  <pageMargins left="0.7" right="0.7" top="0.78740157499999996" bottom="0.78740157499999996" header="0.3" footer="0.3"/>
  <pageSetup paperSize="9" orientation="portrait" r:id="rId2"/>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E3E01B-C581-4D52-A104-60842D2EC276}">
  <dimension ref="B1:L13"/>
  <sheetViews>
    <sheetView tabSelected="1" zoomScale="130" zoomScaleNormal="130" workbookViewId="0">
      <selection activeCell="K30" sqref="K30"/>
    </sheetView>
  </sheetViews>
  <sheetFormatPr baseColWidth="10" defaultRowHeight="14.5" x14ac:dyDescent="0.35"/>
  <cols>
    <col min="2" max="2" width="13.7265625" customWidth="1"/>
    <col min="3" max="3" width="14.7265625" bestFit="1" customWidth="1"/>
    <col min="4" max="4" width="0.26953125" customWidth="1"/>
    <col min="8" max="9" width="8.7265625" customWidth="1"/>
    <col min="10" max="10" width="12.1796875" customWidth="1"/>
    <col min="11" max="11" width="8.7265625" customWidth="1"/>
  </cols>
  <sheetData>
    <row r="1" spans="2:12" ht="15" thickBot="1" x14ac:dyDescent="0.4"/>
    <row r="2" spans="2:12" ht="15" thickBot="1" x14ac:dyDescent="0.4">
      <c r="B2" s="115" t="s">
        <v>68</v>
      </c>
      <c r="C2" s="116"/>
      <c r="D2" s="116"/>
      <c r="E2" s="117"/>
    </row>
    <row r="3" spans="2:12" ht="15" thickBot="1" x14ac:dyDescent="0.4">
      <c r="B3" s="49" t="s">
        <v>69</v>
      </c>
      <c r="C3" s="50" t="s">
        <v>70</v>
      </c>
      <c r="D3" s="51"/>
      <c r="E3" s="52" t="s">
        <v>71</v>
      </c>
      <c r="F3" s="48"/>
      <c r="G3" s="48"/>
      <c r="K3" s="47"/>
    </row>
    <row r="4" spans="2:12" x14ac:dyDescent="0.35">
      <c r="B4" s="57" t="s">
        <v>72</v>
      </c>
      <c r="C4" s="63" cm="1">
        <f t="array" ref="C4:D4">'Use Case Semester 1.'!K9:L9</f>
        <v>139.68</v>
      </c>
      <c r="D4" s="61">
        <v>0</v>
      </c>
      <c r="E4" s="59">
        <v>47</v>
      </c>
      <c r="K4" s="48"/>
      <c r="L4" s="48"/>
    </row>
    <row r="5" spans="2:12" x14ac:dyDescent="0.35">
      <c r="B5" s="53" t="s">
        <v>73</v>
      </c>
      <c r="C5" s="54" cm="1">
        <f t="array" ref="C5:D5">'Use Case Semester 1.'!K18:L18</f>
        <v>17.55</v>
      </c>
      <c r="D5" s="55">
        <v>0</v>
      </c>
      <c r="E5" s="56">
        <v>4.5</v>
      </c>
    </row>
    <row r="6" spans="2:12" x14ac:dyDescent="0.35">
      <c r="B6" s="53" t="s">
        <v>74</v>
      </c>
      <c r="C6" s="54" cm="1">
        <f t="array" ref="C6:D6">'Use Case Semester 1.'!K27:L27</f>
        <v>95</v>
      </c>
      <c r="D6" s="55">
        <v>0</v>
      </c>
      <c r="E6" s="56">
        <v>17</v>
      </c>
    </row>
    <row r="7" spans="2:12" x14ac:dyDescent="0.35">
      <c r="B7" s="53" t="s">
        <v>75</v>
      </c>
      <c r="C7" s="54">
        <v>0</v>
      </c>
      <c r="D7" s="55"/>
      <c r="E7" s="56">
        <v>0</v>
      </c>
    </row>
    <row r="8" spans="2:12" x14ac:dyDescent="0.35">
      <c r="B8" s="53" t="s">
        <v>76</v>
      </c>
      <c r="C8" s="54" cm="1">
        <f t="array" ref="C8:D8">'Use Case Semester 1.'!K45:L45</f>
        <v>7.8</v>
      </c>
      <c r="D8" s="55">
        <v>0</v>
      </c>
      <c r="E8" s="56">
        <v>3</v>
      </c>
    </row>
    <row r="9" spans="2:12" x14ac:dyDescent="0.35">
      <c r="B9" s="53" t="s">
        <v>77</v>
      </c>
      <c r="C9" s="54" cm="1">
        <f t="array" ref="C9:D9">'Use Case Semester 2.'!K9:L9</f>
        <v>97.5</v>
      </c>
      <c r="D9" s="55">
        <v>0</v>
      </c>
      <c r="E9" s="56">
        <v>17</v>
      </c>
    </row>
    <row r="10" spans="2:12" x14ac:dyDescent="0.35">
      <c r="B10" s="53" t="s">
        <v>78</v>
      </c>
      <c r="C10" s="54" cm="1">
        <f t="array" ref="C10:D10">'Use Case Semester 2.'!K18:L18</f>
        <v>13</v>
      </c>
      <c r="D10" s="55">
        <v>0</v>
      </c>
      <c r="E10" s="56">
        <v>4</v>
      </c>
    </row>
    <row r="11" spans="2:12" x14ac:dyDescent="0.35">
      <c r="B11" s="53" t="s">
        <v>79</v>
      </c>
      <c r="C11" s="54" cm="1">
        <f t="array" ref="C11:D11">'Use Case Semester 2.'!K27:L27</f>
        <v>0</v>
      </c>
      <c r="D11" s="55">
        <v>0</v>
      </c>
      <c r="E11" s="56"/>
    </row>
    <row r="12" spans="2:12" x14ac:dyDescent="0.35">
      <c r="B12" s="53" t="s">
        <v>80</v>
      </c>
      <c r="C12" s="54" cm="1">
        <f t="array" ref="C12:D12">'Use Case Semester 2.'!K36:L36</f>
        <v>0</v>
      </c>
      <c r="D12" s="55">
        <v>0</v>
      </c>
      <c r="E12" s="56"/>
    </row>
    <row r="13" spans="2:12" ht="15" thickBot="1" x14ac:dyDescent="0.4">
      <c r="B13" s="58" t="s">
        <v>81</v>
      </c>
      <c r="C13" s="64" cm="1">
        <f t="array" ref="C13:D13">'Use Case Semester 2.'!K45:L45</f>
        <v>0</v>
      </c>
      <c r="D13" s="62">
        <v>0</v>
      </c>
      <c r="E13" s="60"/>
    </row>
  </sheetData>
  <mergeCells count="1">
    <mergeCell ref="B2:E2"/>
  </mergeCells>
  <pageMargins left="0.7" right="0.7" top="0.78740157499999996" bottom="0.78740157499999996"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4</vt:i4>
      </vt:variant>
    </vt:vector>
  </HeadingPairs>
  <TitlesOfParts>
    <vt:vector size="4" baseType="lpstr">
      <vt:lpstr>Configuration</vt:lpstr>
      <vt:lpstr>Use Case Semester 1.</vt:lpstr>
      <vt:lpstr>Use Case Semester 2.</vt:lpstr>
      <vt:lpstr>Tabelle1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Unkw</dc:creator>
  <cp:lastModifiedBy>Paddy</cp:lastModifiedBy>
  <dcterms:created xsi:type="dcterms:W3CDTF">2021-04-15T10:16:26Z</dcterms:created>
  <dcterms:modified xsi:type="dcterms:W3CDTF">2021-06-15T22:30:49Z</dcterms:modified>
</cp:coreProperties>
</file>